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7 от 30.04.2020\"/>
    </mc:Choice>
  </mc:AlternateContent>
  <bookViews>
    <workbookView xWindow="0" yWindow="0" windowWidth="19200" windowHeight="11595"/>
  </bookViews>
  <sheets>
    <sheet name=" 4-ый квартал 2019 " sheetId="1" r:id="rId1"/>
    <sheet name=" 4-ый квартал 2019 5МО село" sheetId="2" r:id="rId2"/>
  </sheets>
  <externalReferences>
    <externalReference r:id="rId3"/>
  </externalReferences>
  <definedNames>
    <definedName name="_xlnm.Print_Titles" localSheetId="0">' 4-ый квартал 2019 '!$A:$C,' 4-ый квартал 2019 '!$7:$10</definedName>
    <definedName name="_xlnm.Print_Titles" localSheetId="1">' 4-ый квартал 2019 5МО село'!$B:$C</definedName>
    <definedName name="_xlnm.Print_Area" localSheetId="0">' 4-ый квартал 2019 '!$A$1:$Q$35</definedName>
    <definedName name="_xlnm.Print_Area" localSheetId="1">' 4-ый квартал 2019 5МО село'!$A$1:$Y$16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7" i="2" l="1"/>
  <c r="S10" i="2" l="1"/>
  <c r="S9" i="2"/>
  <c r="S11" i="2"/>
  <c r="S6" i="2"/>
  <c r="S8" i="2" s="1"/>
  <c r="S12" i="2" l="1"/>
  <c r="S13" i="2" s="1"/>
  <c r="T12" i="2" l="1"/>
  <c r="T8" i="2" l="1"/>
  <c r="U11" i="2"/>
  <c r="U10" i="2"/>
  <c r="U9" i="2"/>
  <c r="U12" i="2" l="1"/>
  <c r="V9" i="2"/>
  <c r="V11" i="2"/>
  <c r="W11" i="2" s="1"/>
  <c r="V10" i="2"/>
  <c r="W10" i="2" s="1"/>
  <c r="U7" i="2"/>
  <c r="U6" i="2"/>
  <c r="U8" i="2" l="1"/>
  <c r="U13" i="2" s="1"/>
  <c r="Y10" i="2"/>
  <c r="X10" i="2"/>
  <c r="V12" i="2"/>
  <c r="W9" i="2"/>
  <c r="V7" i="2"/>
  <c r="W7" i="2" s="1"/>
  <c r="Y11" i="2"/>
  <c r="X11" i="2"/>
  <c r="V6" i="2" l="1"/>
  <c r="Y9" i="2"/>
  <c r="Y12" i="2" s="1"/>
  <c r="W12" i="2"/>
  <c r="X9" i="2"/>
  <c r="X12" i="2" s="1"/>
  <c r="V8" i="2"/>
  <c r="V13" i="2" s="1"/>
  <c r="W6" i="2"/>
  <c r="X7" i="2"/>
  <c r="Y7" i="2"/>
  <c r="U15" i="2"/>
  <c r="W15" i="2" l="1"/>
  <c r="V15" i="2"/>
  <c r="W8" i="2"/>
  <c r="W13" i="2" s="1"/>
  <c r="W16" i="2" s="1"/>
  <c r="X6" i="2"/>
  <c r="X8" i="2" s="1"/>
  <c r="X13" i="2" s="1"/>
  <c r="Y6" i="2"/>
  <c r="Y8" i="2" s="1"/>
  <c r="Y13" i="2" s="1"/>
  <c r="Y16" i="2" s="1"/>
  <c r="X16" i="2" l="1"/>
  <c r="X15" i="2"/>
</calcChain>
</file>

<file path=xl/comments1.xml><?xml version="1.0" encoding="utf-8"?>
<comments xmlns="http://schemas.openxmlformats.org/spreadsheetml/2006/main">
  <authors>
    <author>Computer</author>
    <author>Горбунова Елена Сергеевна</author>
    <author>Таланова Светлана Александровна</author>
  </authors>
  <commentList>
    <comment ref="R2" authorId="0" shapeId="0">
      <text>
        <r>
          <rPr>
            <sz val="8"/>
            <color indexed="81"/>
            <rFont val="Tahoma"/>
            <family val="2"/>
            <charset val="204"/>
          </rPr>
          <t>Данные по Письму ДЗО от 09.01.2020 № 08-06-21</t>
        </r>
      </text>
    </comment>
    <comment ref="U15" authorId="1" shapeId="0">
      <text>
        <r>
          <rPr>
            <sz val="8"/>
            <color indexed="81"/>
            <rFont val="Tahoma"/>
            <family val="2"/>
            <charset val="204"/>
          </rPr>
          <t>(+) - нераспределенная / (-) -  излишне распределенная сумма Резерва (гр.15 - гр.19)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15" authorId="2" shapeId="0">
      <text>
        <r>
          <rPr>
            <sz val="8"/>
            <color indexed="81"/>
            <rFont val="Tahoma"/>
            <family val="2"/>
            <charset val="204"/>
          </rPr>
          <t>мат.погрешность добавляем в какую-нибудь МО!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<sst xmlns="http://schemas.openxmlformats.org/spreadsheetml/2006/main" count="157" uniqueCount="84">
  <si>
    <t xml:space="preserve">1.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4-ый квартал 2019 года </t>
  </si>
  <si>
    <t>N группы</t>
  </si>
  <si>
    <t>N п/п</t>
  </si>
  <si>
    <t>Наименование МО</t>
  </si>
  <si>
    <r>
      <t xml:space="preserve">Кол-во прикрепленного населения к i-той МО на </t>
    </r>
    <r>
      <rPr>
        <b/>
        <sz val="11"/>
        <rFont val="Times New Roman"/>
        <family val="1"/>
        <charset val="204"/>
      </rPr>
      <t>01.10.2019,</t>
    </r>
    <r>
      <rPr>
        <sz val="11"/>
        <rFont val="Times New Roman"/>
        <family val="1"/>
        <charset val="204"/>
      </rPr>
      <t xml:space="preserve"> входящей в n-ю группу (</t>
    </r>
    <r>
      <rPr>
        <b/>
        <sz val="11"/>
        <rFont val="Times New Roman"/>
        <family val="1"/>
        <charset val="204"/>
      </rPr>
      <t>Kin)</t>
    </r>
    <r>
      <rPr>
        <sz val="11"/>
        <rFont val="Times New Roman"/>
        <family val="1"/>
        <charset val="204"/>
      </rPr>
      <t xml:space="preserve">, человек  </t>
    </r>
    <r>
      <rPr>
        <b/>
        <vertAlign val="subscript"/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</si>
  <si>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t>в том числе по СМО</t>
  </si>
  <si>
    <r>
      <t>Дифференцированный подушевой норматив 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01.08.2019</t>
    </r>
  </si>
  <si>
    <r>
      <t xml:space="preserve">Средства Резерва i-той МО n-ой группы  </t>
    </r>
    <r>
      <rPr>
        <b/>
        <sz val="11"/>
        <color indexed="8"/>
        <rFont val="Times New Roman"/>
        <family val="1"/>
        <charset val="204"/>
      </rPr>
      <t>(ОСрд</t>
    </r>
    <r>
      <rPr>
        <b/>
        <sz val="8"/>
        <color indexed="8"/>
        <rFont val="Times New Roman"/>
        <family val="1"/>
        <charset val="204"/>
      </rPr>
      <t>i</t>
    </r>
    <r>
      <rPr>
        <b/>
        <sz val="11"/>
        <color indexed="8"/>
        <rFont val="Times New Roman"/>
        <family val="1"/>
        <charset val="204"/>
      </rPr>
      <t>/ОСрд</t>
    </r>
    <r>
      <rPr>
        <b/>
        <sz val="8"/>
        <color indexed="8"/>
        <rFont val="Times New Roman"/>
        <family val="1"/>
        <charset val="204"/>
      </rPr>
      <t>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на 4-ый квартал 2019 года</t>
    </r>
    <r>
      <rPr>
        <sz val="11"/>
        <color indexed="8"/>
        <rFont val="Times New Roman"/>
        <family val="1"/>
        <charset val="204"/>
      </rPr>
      <t>, руб.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</si>
  <si>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color indexed="8"/>
        <rFont val="Times New Roman"/>
        <family val="1"/>
        <charset val="204"/>
      </rPr>
      <t>(Nmaxi)</t>
    </r>
    <r>
      <rPr>
        <sz val="11"/>
        <color indexed="8"/>
        <rFont val="Times New Roman"/>
        <family val="1"/>
        <charset val="204"/>
      </rPr>
      <t xml:space="preserve">, балл.  </t>
    </r>
  </si>
  <si>
    <r>
      <t xml:space="preserve">Стоимостное выражение одного балла для i-той МО </t>
    </r>
    <r>
      <rPr>
        <b/>
        <sz val="11"/>
        <color indexed="8"/>
        <rFont val="Times New Roman"/>
        <family val="1"/>
        <charset val="204"/>
      </rPr>
      <t>(СБi)</t>
    </r>
    <r>
      <rPr>
        <sz val="11"/>
        <color indexed="8"/>
        <rFont val="Times New Roman"/>
        <family val="1"/>
        <charset val="204"/>
      </rPr>
      <t>, руб./балл</t>
    </r>
  </si>
  <si>
    <r>
      <t xml:space="preserve">Сумма баллов полученных i-той МО по рез-там оценки показателей 4-го квартала </t>
    </r>
    <r>
      <rPr>
        <b/>
        <sz val="11"/>
        <color indexed="8"/>
        <rFont val="Times New Roman"/>
        <family val="1"/>
        <charset val="204"/>
      </rPr>
      <t>(Ni)</t>
    </r>
    <r>
      <rPr>
        <sz val="11"/>
        <color indexed="8"/>
        <rFont val="Times New Roman"/>
        <family val="1"/>
        <charset val="204"/>
      </rPr>
      <t xml:space="preserve">, балл.  </t>
    </r>
  </si>
  <si>
    <r>
      <t xml:space="preserve">Размер стимулирующих выплат по итогам 4-го квартала для i-той МО </t>
    </r>
    <r>
      <rPr>
        <b/>
        <sz val="11"/>
        <color indexed="8"/>
        <rFont val="Times New Roman"/>
        <family val="1"/>
        <charset val="204"/>
      </rPr>
      <t xml:space="preserve">(СВКi) / </t>
    </r>
    <r>
      <rPr>
        <sz val="11"/>
        <color indexed="8"/>
        <rFont val="Times New Roman"/>
        <family val="1"/>
        <charset val="204"/>
      </rPr>
      <t>МО, входящим в n-группу</t>
    </r>
    <r>
      <rPr>
        <b/>
        <sz val="11"/>
        <color indexed="8"/>
        <rFont val="Times New Roman"/>
        <family val="1"/>
        <charset val="204"/>
      </rPr>
      <t xml:space="preserve"> (CPHn)</t>
    </r>
    <r>
      <rPr>
        <sz val="11"/>
        <color indexed="8"/>
        <rFont val="Times New Roman"/>
        <family val="1"/>
        <charset val="204"/>
      </rPr>
      <t>, руб.</t>
    </r>
  </si>
  <si>
    <t>из них распределено по СМО</t>
  </si>
  <si>
    <r>
      <t xml:space="preserve">Остаток неиспользованного Резерва за 4-ый квартал МО, отнесенных к n-ой группе </t>
    </r>
    <r>
      <rPr>
        <b/>
        <sz val="11"/>
        <color indexed="8"/>
        <rFont val="Times New Roman"/>
        <family val="1"/>
        <charset val="204"/>
      </rPr>
      <t>(ОНРn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>, руб.</t>
    </r>
  </si>
  <si>
    <r>
      <t xml:space="preserve">Остаток неиспользованного Резерва за 3-ий квартал МО, отнесенных к n-ой группе </t>
    </r>
    <r>
      <rPr>
        <b/>
        <sz val="11"/>
        <color indexed="8"/>
        <rFont val="Times New Roman"/>
        <family val="1"/>
        <charset val="204"/>
      </rPr>
      <t>(ОНРn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>, руб.</t>
    </r>
  </si>
  <si>
    <r>
      <t xml:space="preserve">Сумма остатка неиспользованного Резерва за 3-4 квартал МО, отнесенных к n-ой группе </t>
    </r>
    <r>
      <rPr>
        <b/>
        <sz val="11"/>
        <color indexed="8"/>
        <rFont val="Times New Roman"/>
        <family val="1"/>
        <charset val="204"/>
      </rPr>
      <t>(</t>
    </r>
    <r>
      <rPr>
        <b/>
        <sz val="11"/>
        <color indexed="8"/>
        <rFont val="Times New Roman"/>
        <family val="1"/>
        <charset val="204"/>
      </rPr>
      <t>Ʃ</t>
    </r>
    <r>
      <rPr>
        <b/>
        <sz val="11"/>
        <color indexed="8"/>
        <rFont val="Times New Roman"/>
        <family val="1"/>
        <charset val="204"/>
      </rPr>
      <t>ОНРn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>, руб.</t>
    </r>
  </si>
  <si>
    <r>
      <t xml:space="preserve">Сумма баллов полученных i-той МО по рез-там оценки показателей за 2-ое полугодие и год </t>
    </r>
    <r>
      <rPr>
        <b/>
        <sz val="11"/>
        <color indexed="8"/>
        <rFont val="Times New Roman"/>
        <family val="1"/>
        <charset val="204"/>
      </rPr>
      <t>(Nin)</t>
    </r>
    <r>
      <rPr>
        <sz val="11"/>
        <color indexed="8"/>
        <rFont val="Times New Roman"/>
        <family val="1"/>
        <charset val="204"/>
      </rPr>
      <t xml:space="preserve">, балл.  </t>
    </r>
  </si>
  <si>
    <r>
      <t xml:space="preserve">Стоимостное выражение одного человеко-балла для всех МО в n-ой группе </t>
    </r>
    <r>
      <rPr>
        <b/>
        <sz val="11"/>
        <color indexed="8"/>
        <rFont val="Times New Roman"/>
        <family val="1"/>
        <charset val="204"/>
      </rPr>
      <t>(СЧБn)</t>
    </r>
    <r>
      <rPr>
        <sz val="11"/>
        <color indexed="8"/>
        <rFont val="Times New Roman"/>
        <family val="1"/>
        <charset val="204"/>
      </rPr>
      <t>, руб./балл</t>
    </r>
  </si>
  <si>
    <r>
      <t>Размер стимулирующих выплат для i-той МО n-ой группы по итогам</t>
    </r>
    <r>
      <rPr>
        <b/>
        <sz val="11"/>
        <color indexed="8"/>
        <rFont val="Times New Roman"/>
        <family val="1"/>
        <charset val="204"/>
      </rPr>
      <t xml:space="preserve"> 2</t>
    </r>
    <r>
      <rPr>
        <sz val="11"/>
        <color indexed="8"/>
        <rFont val="Times New Roman"/>
        <family val="1"/>
        <charset val="204"/>
      </rPr>
      <t xml:space="preserve">-го полугодия и года (с учетом распределения мат.погреш-ти) </t>
    </r>
    <r>
      <rPr>
        <b/>
        <sz val="11"/>
        <color indexed="8"/>
        <rFont val="Times New Roman"/>
        <family val="1"/>
        <charset val="204"/>
      </rPr>
      <t>(СBПi)</t>
    </r>
    <r>
      <rPr>
        <sz val="11"/>
        <color indexed="8"/>
        <rFont val="Times New Roman"/>
        <family val="1"/>
        <charset val="204"/>
      </rPr>
      <t>, руб.</t>
    </r>
  </si>
  <si>
    <r>
      <t>Размер средств, направляемых на выплаты МО в случае достижения целевых значений показателей результативности деятельности (</t>
    </r>
    <r>
      <rPr>
        <b/>
        <sz val="11"/>
        <color indexed="8"/>
        <rFont val="Times New Roman"/>
        <family val="1"/>
        <charset val="204"/>
      </rPr>
      <t>СВi</t>
    </r>
    <r>
      <rPr>
        <sz val="11"/>
        <color indexed="8"/>
        <rFont val="Times New Roman"/>
        <family val="1"/>
        <charset val="204"/>
      </rPr>
      <t>), руб.</t>
    </r>
  </si>
  <si>
    <t>Филиал  "Ивановский" АО Страховая группа "Спасские ворота - М"</t>
  </si>
  <si>
    <t>Ивановский филиал АО "Страховая компания "СОГАЗ - Мед"</t>
  </si>
  <si>
    <t>4=5+6</t>
  </si>
  <si>
    <t>8 = 0,045*7*4*3мес.</t>
  </si>
  <si>
    <t>10 = 8 / 9</t>
  </si>
  <si>
    <t>12 = 10 * 11</t>
  </si>
  <si>
    <t>13=12*5/4</t>
  </si>
  <si>
    <t>14=12*6/4</t>
  </si>
  <si>
    <t>15= 8 - 12</t>
  </si>
  <si>
    <t>17=15+16</t>
  </si>
  <si>
    <t>17=сумм(4*16)</t>
  </si>
  <si>
    <t>18=итог по группе15/итог по группе17</t>
  </si>
  <si>
    <t>19 = итог по группе18*16*4</t>
  </si>
  <si>
    <t>20=19*итог по группе15/итог по группе19</t>
  </si>
  <si>
    <t>21=12+20</t>
  </si>
  <si>
    <t>22=21*5/4</t>
  </si>
  <si>
    <t>23=21*6/4</t>
  </si>
  <si>
    <t>I</t>
  </si>
  <si>
    <t>ОБУЗ "ДГКБ №5" г. Иваново</t>
  </si>
  <si>
    <t>х</t>
  </si>
  <si>
    <t>ОБУЗ Фурмановская ЦРБ</t>
  </si>
  <si>
    <t>ОБУЗ "ГКБ №4"</t>
  </si>
  <si>
    <t>ОБУЗ "Кинешемская ЦРБ"</t>
  </si>
  <si>
    <t>Итого по группе I</t>
  </si>
  <si>
    <t>II</t>
  </si>
  <si>
    <t>ОБУЗ ГКБ №7</t>
  </si>
  <si>
    <t>ОБУЗ Пучежская ЦРБ</t>
  </si>
  <si>
    <t>ОБУЗ "Родниковская ЦРБ"</t>
  </si>
  <si>
    <t xml:space="preserve">ОБУЗ "Шуйская ЦРБ" </t>
  </si>
  <si>
    <t>Итого по группе II</t>
  </si>
  <si>
    <t>III</t>
  </si>
  <si>
    <t>ОБУЗ "Гаврилово-Посадская ЦРБ"</t>
  </si>
  <si>
    <t>ОБУЗ "ГКБ №3 г. Иванова"</t>
  </si>
  <si>
    <t xml:space="preserve">ОБУЗ "Комсомольская ЦБ" </t>
  </si>
  <si>
    <t>ОБУЗ Вичугская ЦРБ</t>
  </si>
  <si>
    <t>ОБУЗ Лежневская ЦРБ</t>
  </si>
  <si>
    <t>ОБУЗ "Тейковская ЦРБ"</t>
  </si>
  <si>
    <t>Итого по группе III</t>
  </si>
  <si>
    <t>IV</t>
  </si>
  <si>
    <t xml:space="preserve">ОБУЗ Приволжская ЦРБ </t>
  </si>
  <si>
    <t>ОБУЗ "Южская ЦРБ"</t>
  </si>
  <si>
    <t>ОБУЗ "Кохомская городская больница"</t>
  </si>
  <si>
    <t>ОБУЗ ИКБ им. Куваевых</t>
  </si>
  <si>
    <t>ОБУЗ 1 ГКБ</t>
  </si>
  <si>
    <t>ФГБУЗ МЦ "Решма" ФМБА России</t>
  </si>
  <si>
    <t>Итого по группе IV</t>
  </si>
  <si>
    <t>Итого</t>
  </si>
  <si>
    <t xml:space="preserve">2.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4-ый квартал 2019 года  </t>
  </si>
  <si>
    <r>
      <t>Подушевой норматив 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с 01.02.2019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</si>
  <si>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color indexed="8"/>
        <rFont val="Times New Roman"/>
        <family val="1"/>
        <charset val="204"/>
      </rPr>
      <t>(Nmaxi)</t>
    </r>
    <r>
      <rPr>
        <sz val="11"/>
        <color indexed="8"/>
        <rFont val="Times New Roman"/>
        <family val="1"/>
        <charset val="204"/>
      </rPr>
      <t xml:space="preserve">, балл. </t>
    </r>
    <r>
      <rPr>
        <b/>
        <sz val="14"/>
        <color indexed="8"/>
        <rFont val="Times New Roman"/>
        <family val="1"/>
        <charset val="204"/>
      </rPr>
      <t xml:space="preserve"> </t>
    </r>
  </si>
  <si>
    <r>
      <t xml:space="preserve">Общая сумма человеко-баллов, полученных МО n-ой группы за 2-ое полугодие и год </t>
    </r>
    <r>
      <rPr>
        <b/>
        <sz val="11"/>
        <color indexed="8"/>
        <rFont val="Times New Roman"/>
        <family val="1"/>
        <charset val="204"/>
      </rPr>
      <t>(ЧБn)</t>
    </r>
  </si>
  <si>
    <r>
      <t>Расчет размера стимулирующих выплат для i-той МО n-ой группы по итогам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 xml:space="preserve">2-го полугодия и года </t>
    </r>
    <r>
      <rPr>
        <b/>
        <sz val="11"/>
        <color indexed="8"/>
        <rFont val="Times New Roman"/>
        <family val="1"/>
        <charset val="204"/>
      </rPr>
      <t>(СBПi)</t>
    </r>
    <r>
      <rPr>
        <sz val="11"/>
        <color indexed="8"/>
        <rFont val="Times New Roman"/>
        <family val="1"/>
        <charset val="204"/>
      </rPr>
      <t>, руб.</t>
    </r>
  </si>
  <si>
    <t>4 = 5 + 6</t>
  </si>
  <si>
    <t>8 = 0,01*7*4*3мес.</t>
  </si>
  <si>
    <t>ОБУЗ Лухская ЦРБ</t>
  </si>
  <si>
    <t>ОБУЗ Пестяковская ЦРБ</t>
  </si>
  <si>
    <t>ОБУЗ Верхнеландеховская ЦРБ</t>
  </si>
  <si>
    <t>ОБУЗ "Палехская ЦРБ"</t>
  </si>
  <si>
    <t>ОБУЗ Ильинская ЦРБ</t>
  </si>
  <si>
    <t>к протоколу комиссии по разработке</t>
  </si>
  <si>
    <t>территориальной программы обязательного</t>
  </si>
  <si>
    <t>медицинского страхования</t>
  </si>
  <si>
    <t>Приложение 5</t>
  </si>
  <si>
    <t>от 30.04.2020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</si>
</sst>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????_р_._-;_-@_-"/>
    <numFmt numFmtId="165" formatCode="_-* #,##0.00_р_._-;\-* #,##0.00_р_._-;_-* &quot;-&quot;????_р_._-;_-@_-"/>
    <numFmt numFmtId="166" formatCode="_-* #,##0.00_р_._-;\-* #,##0.00_р_._-;_-* &quot;-&quot;??_р_._-;_-@_-"/>
    <numFmt numFmtId="167" formatCode="#,##0.00_ ;\-#,##0.00\ "/>
    <numFmt numFmtId="168" formatCode="#,##0.0"/>
    <numFmt numFmtId="169" formatCode="#,##0.00\ _₽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1"/>
      <color indexed="8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165" fontId="4" fillId="2" borderId="9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5" fontId="4" fillId="2" borderId="11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shrinkToFit="1"/>
    </xf>
    <xf numFmtId="1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165" fontId="4" fillId="2" borderId="5" xfId="0" applyNumberFormat="1" applyFont="1" applyFill="1" applyBorder="1" applyAlignment="1">
      <alignment vertical="center"/>
    </xf>
    <xf numFmtId="0" fontId="4" fillId="2" borderId="3" xfId="0" applyFont="1" applyFill="1" applyBorder="1" applyAlignment="1" applyProtection="1">
      <alignment horizontal="left" vertical="center" wrapText="1" shrinkToFit="1"/>
      <protection locked="0"/>
    </xf>
    <xf numFmtId="0" fontId="4" fillId="2" borderId="2" xfId="0" applyFont="1" applyFill="1" applyBorder="1" applyAlignment="1" applyProtection="1">
      <alignment horizontal="left" vertical="center" wrapText="1" shrinkToFit="1"/>
      <protection locked="0"/>
    </xf>
    <xf numFmtId="165" fontId="4" fillId="2" borderId="6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1" fontId="4" fillId="2" borderId="8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8" xfId="0" applyNumberFormat="1" applyFont="1" applyFill="1" applyBorder="1" applyAlignment="1" applyProtection="1">
      <alignment horizontal="left" vertical="center" wrapText="1" shrinkToFit="1"/>
      <protection locked="0"/>
    </xf>
    <xf numFmtId="3" fontId="4" fillId="2" borderId="3" xfId="0" applyNumberFormat="1" applyFont="1" applyFill="1" applyBorder="1" applyAlignment="1" applyProtection="1">
      <alignment horizontal="left" vertical="center" shrinkToFit="1"/>
      <protection locked="0"/>
    </xf>
    <xf numFmtId="0" fontId="0" fillId="2" borderId="0" xfId="0" applyFill="1"/>
    <xf numFmtId="166" fontId="4" fillId="2" borderId="3" xfId="0" applyNumberFormat="1" applyFont="1" applyFill="1" applyBorder="1" applyAlignment="1" applyProtection="1">
      <alignment vertical="center" shrinkToFit="1"/>
      <protection locked="0"/>
    </xf>
    <xf numFmtId="3" fontId="4" fillId="2" borderId="3" xfId="0" applyNumberFormat="1" applyFont="1" applyFill="1" applyBorder="1" applyAlignment="1">
      <alignment horizontal="left" vertical="center" shrinkToFit="1"/>
    </xf>
    <xf numFmtId="3" fontId="4" fillId="2" borderId="2" xfId="0" applyNumberFormat="1" applyFont="1" applyFill="1" applyBorder="1" applyAlignment="1">
      <alignment horizontal="left" vertical="center" shrinkToFit="1"/>
    </xf>
    <xf numFmtId="3" fontId="4" fillId="2" borderId="3" xfId="0" applyNumberFormat="1" applyFont="1" applyFill="1" applyBorder="1" applyAlignment="1" applyProtection="1">
      <alignment horizontal="left" vertical="center" wrapText="1"/>
      <protection locked="0"/>
    </xf>
    <xf numFmtId="0" fontId="9" fillId="2" borderId="2" xfId="0" applyFont="1" applyFill="1" applyBorder="1" applyAlignment="1">
      <alignment vertical="center" wrapText="1"/>
    </xf>
    <xf numFmtId="165" fontId="4" fillId="2" borderId="12" xfId="0" applyNumberFormat="1" applyFont="1" applyFill="1" applyBorder="1" applyAlignment="1">
      <alignment vertical="center"/>
    </xf>
    <xf numFmtId="164" fontId="5" fillId="2" borderId="9" xfId="0" applyNumberFormat="1" applyFont="1" applyFill="1" applyBorder="1" applyAlignment="1">
      <alignment vertical="center"/>
    </xf>
    <xf numFmtId="165" fontId="5" fillId="2" borderId="1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vertical="center"/>
    </xf>
    <xf numFmtId="165" fontId="5" fillId="2" borderId="17" xfId="0" applyNumberFormat="1" applyFont="1" applyFill="1" applyBorder="1" applyAlignment="1">
      <alignment vertical="center"/>
    </xf>
    <xf numFmtId="165" fontId="5" fillId="2" borderId="8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 shrinkToFit="1"/>
    </xf>
    <xf numFmtId="4" fontId="15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 applyProtection="1">
      <alignment horizontal="left" vertical="center" shrinkToFit="1"/>
      <protection locked="0"/>
    </xf>
    <xf numFmtId="4" fontId="17" fillId="2" borderId="0" xfId="0" applyNumberFormat="1" applyFont="1" applyFill="1" applyAlignment="1">
      <alignment horizontal="center" shrinkToFit="1"/>
    </xf>
    <xf numFmtId="43" fontId="0" fillId="2" borderId="0" xfId="0" applyNumberFormat="1" applyFill="1"/>
    <xf numFmtId="168" fontId="15" fillId="2" borderId="0" xfId="0" applyNumberFormat="1" applyFont="1" applyFill="1" applyAlignment="1">
      <alignment horizontal="center"/>
    </xf>
    <xf numFmtId="0" fontId="12" fillId="2" borderId="9" xfId="0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9" fillId="2" borderId="8" xfId="0" applyNumberFormat="1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shrinkToFit="1"/>
    </xf>
    <xf numFmtId="0" fontId="14" fillId="2" borderId="0" xfId="0" applyFont="1" applyFill="1" applyAlignment="1">
      <alignment horizontal="center" vertical="center" wrapText="1"/>
    </xf>
    <xf numFmtId="164" fontId="10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164" fontId="0" fillId="2" borderId="0" xfId="0" applyNumberFormat="1" applyFill="1"/>
    <xf numFmtId="165" fontId="5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shrinkToFi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vertical="center"/>
    </xf>
    <xf numFmtId="165" fontId="5" fillId="2" borderId="16" xfId="0" applyNumberFormat="1" applyFont="1" applyFill="1" applyBorder="1" applyAlignment="1">
      <alignment horizontal="center" vertical="center"/>
    </xf>
    <xf numFmtId="165" fontId="5" fillId="2" borderId="16" xfId="0" applyNumberFormat="1" applyFont="1" applyFill="1" applyBorder="1" applyAlignment="1">
      <alignment vertical="center"/>
    </xf>
    <xf numFmtId="165" fontId="5" fillId="2" borderId="15" xfId="0" applyNumberFormat="1" applyFont="1" applyFill="1" applyBorder="1" applyAlignment="1">
      <alignment vertical="center"/>
    </xf>
    <xf numFmtId="164" fontId="5" fillId="2" borderId="16" xfId="0" applyNumberFormat="1" applyFont="1" applyFill="1" applyBorder="1" applyAlignment="1">
      <alignment vertical="center"/>
    </xf>
    <xf numFmtId="164" fontId="9" fillId="2" borderId="6" xfId="0" applyNumberFormat="1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164" fontId="5" fillId="2" borderId="16" xfId="0" applyNumberFormat="1" applyFont="1" applyFill="1" applyBorder="1" applyAlignment="1">
      <alignment horizontal="center" vertical="center"/>
    </xf>
    <xf numFmtId="165" fontId="10" fillId="2" borderId="16" xfId="0" applyNumberFormat="1" applyFont="1" applyFill="1" applyBorder="1" applyAlignment="1">
      <alignment vertical="center"/>
    </xf>
    <xf numFmtId="165" fontId="10" fillId="2" borderId="15" xfId="0" applyNumberFormat="1" applyFont="1" applyFill="1" applyBorder="1" applyAlignment="1">
      <alignment vertical="center"/>
    </xf>
    <xf numFmtId="164" fontId="4" fillId="2" borderId="12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vertical="center" wrapText="1"/>
    </xf>
    <xf numFmtId="0" fontId="12" fillId="2" borderId="18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10" fillId="2" borderId="21" xfId="0" applyNumberFormat="1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vertical="center"/>
    </xf>
    <xf numFmtId="165" fontId="10" fillId="2" borderId="17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vertical="center"/>
    </xf>
    <xf numFmtId="164" fontId="5" fillId="2" borderId="17" xfId="0" applyNumberFormat="1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65" fontId="0" fillId="2" borderId="3" xfId="0" applyNumberForma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67" fontId="0" fillId="2" borderId="0" xfId="0" applyNumberForma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169" fontId="0" fillId="2" borderId="0" xfId="0" applyNumberFormat="1" applyFill="1" applyAlignment="1">
      <alignment horizontal="center"/>
    </xf>
    <xf numFmtId="1" fontId="4" fillId="2" borderId="19" xfId="0" applyNumberFormat="1" applyFont="1" applyFill="1" applyBorder="1" applyAlignment="1" applyProtection="1">
      <alignment horizontal="center" vertical="center" shrinkToFit="1"/>
      <protection locked="0"/>
    </xf>
    <xf numFmtId="1" fontId="4" fillId="2" borderId="20" xfId="0" applyNumberFormat="1" applyFont="1" applyFill="1" applyBorder="1" applyAlignment="1" applyProtection="1">
      <alignment horizontal="center" vertical="center" shrinkToFit="1"/>
      <protection locked="0"/>
    </xf>
    <xf numFmtId="1" fontId="4" fillId="2" borderId="22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21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center" vertical="center" shrinkToFi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169" fontId="0" fillId="2" borderId="24" xfId="0" applyNumberFormat="1" applyFill="1" applyBorder="1" applyAlignment="1">
      <alignment horizontal="center"/>
    </xf>
  </cellXfs>
  <cellStyles count="1">
    <cellStyle name="Обычный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19%20&#1075;&#1086;&#1076;/&#1055;&#1086;&#1076;&#1091;&#1096;&#1077;&#1074;&#1086;&#1077;%20&#1092;&#1080;&#1085;&#1072;&#1085;&#1089;&#1080;&#1088;&#1086;&#1074;&#1072;&#1085;&#1080;&#1077;%20&#1040;&#1055;&#1055;/&#1056;&#1072;&#1089;&#1095;&#1077;&#1090;%20&#1089;&#1088;&#1077;&#1076;&#1089;&#1090;&#1074;%20&#1088;&#1077;&#1079;&#1077;&#1088;&#1074;&#1072;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ый квартал 2019"/>
      <sheetName val="1-ый квартал 2019 прил"/>
      <sheetName val="1-ый квартал 5МО село 2019"/>
      <sheetName val="1-ый квартал 5МО село 2019 прил"/>
      <sheetName val="2-ой квартал 2019 "/>
      <sheetName val="2-ой квартал 2019 прил"/>
      <sheetName val="2-ой квартал 5МО село"/>
      <sheetName val="2-ой квартал 5 МО село прил "/>
      <sheetName val="3-ий квартал 2019 "/>
      <sheetName val="3-ий квартал 5МО село 2019 "/>
      <sheetName val="3-ий квартал 2019 прил"/>
      <sheetName val="3-ий квартал 5МО село 2019 прил"/>
      <sheetName val="4-ый квартал 2019"/>
      <sheetName val="4-ый квартал 2019 прил"/>
      <sheetName val="4-ый квартал 5МО село"/>
      <sheetName val="4-ый квартал 5МО село прил"/>
      <sheetName val="4-ый квартал 2019 100%"/>
      <sheetName val="4-ый квартал 5МО село 100%"/>
      <sheetName val="4-ый кварт свод"/>
      <sheetName val="только 4-ый квартал 2019 "/>
      <sheetName val="только 4-ый квартал 5МО село"/>
      <sheetName val="4-ый кварт и экономия свод "/>
      <sheetName val="резерв за 2018"/>
      <sheetName val="4-ый квартал и год"/>
      <sheetName val="4-ый квартал и год 4МО село"/>
      <sheetName val="4-ый квартал и год прил"/>
      <sheetName val="4-ый квартал и год 4МО сел при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P6">
            <v>76986.929999999993</v>
          </cell>
        </row>
      </sheetData>
      <sheetData sheetId="9">
        <row r="6">
          <cell r="O6">
            <v>17225.39</v>
          </cell>
        </row>
      </sheetData>
      <sheetData sheetId="10"/>
      <sheetData sheetId="11"/>
      <sheetData sheetId="12">
        <row r="30">
          <cell r="D30">
            <v>945417</v>
          </cell>
          <cell r="U30">
            <v>33979635.520000003</v>
          </cell>
          <cell r="V30">
            <v>24330370.140000001</v>
          </cell>
          <cell r="W30">
            <v>9649265.379999999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0">
          <cell r="L30">
            <v>17438121.700000003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38"/>
  <sheetViews>
    <sheetView tabSelected="1" zoomScaleNormal="100" workbookViewId="0">
      <pane xSplit="3" ySplit="9" topLeftCell="J23" activePane="bottomRight" state="frozen"/>
      <selection activeCell="D2" sqref="D2:D4"/>
      <selection pane="topRight" activeCell="D2" sqref="D2:D4"/>
      <selection pane="bottomLeft" activeCell="D2" sqref="D2:D4"/>
      <selection pane="bottomRight" activeCell="L32" sqref="L32"/>
    </sheetView>
  </sheetViews>
  <sheetFormatPr defaultRowHeight="15" x14ac:dyDescent="0.25"/>
  <cols>
    <col min="1" max="1" width="4.5703125" style="24" customWidth="1"/>
    <col min="2" max="2" width="3.5703125" style="24" customWidth="1"/>
    <col min="3" max="3" width="25.42578125" style="24" customWidth="1"/>
    <col min="4" max="4" width="14.140625" style="24" customWidth="1"/>
    <col min="5" max="5" width="13.85546875" style="24" customWidth="1"/>
    <col min="6" max="6" width="12.5703125" style="24" customWidth="1"/>
    <col min="7" max="7" width="13.85546875" style="24" customWidth="1"/>
    <col min="8" max="8" width="17" style="24" customWidth="1"/>
    <col min="9" max="9" width="13.85546875" style="24" customWidth="1"/>
    <col min="10" max="10" width="16.42578125" style="24" customWidth="1"/>
    <col min="11" max="11" width="13.5703125" style="24" customWidth="1"/>
    <col min="12" max="12" width="19.140625" style="24" customWidth="1"/>
    <col min="13" max="13" width="17.5703125" style="24" customWidth="1"/>
    <col min="14" max="14" width="16.28515625" style="24" customWidth="1"/>
    <col min="15" max="17" width="17.7109375" style="24" customWidth="1"/>
    <col min="18" max="248" width="9.140625" style="24"/>
    <col min="249" max="249" width="4.5703125" style="24" customWidth="1"/>
    <col min="250" max="250" width="3.5703125" style="24" customWidth="1"/>
    <col min="251" max="251" width="25.42578125" style="24" customWidth="1"/>
    <col min="252" max="252" width="14.140625" style="24" customWidth="1"/>
    <col min="253" max="253" width="13.85546875" style="24" customWidth="1"/>
    <col min="254" max="254" width="12.5703125" style="24" customWidth="1"/>
    <col min="255" max="255" width="13.85546875" style="24" customWidth="1"/>
    <col min="256" max="256" width="17" style="24" customWidth="1"/>
    <col min="257" max="257" width="13.85546875" style="24" customWidth="1"/>
    <col min="258" max="258" width="16.42578125" style="24" customWidth="1"/>
    <col min="259" max="259" width="13.5703125" style="24" customWidth="1"/>
    <col min="260" max="260" width="19.140625" style="24" customWidth="1"/>
    <col min="261" max="261" width="17.5703125" style="24" customWidth="1"/>
    <col min="262" max="262" width="16.28515625" style="24" customWidth="1"/>
    <col min="263" max="265" width="17.7109375" style="24" customWidth="1"/>
    <col min="266" max="273" width="0" style="24" hidden="1" customWidth="1"/>
    <col min="274" max="504" width="9.140625" style="24"/>
    <col min="505" max="505" width="4.5703125" style="24" customWidth="1"/>
    <col min="506" max="506" width="3.5703125" style="24" customWidth="1"/>
    <col min="507" max="507" width="25.42578125" style="24" customWidth="1"/>
    <col min="508" max="508" width="14.140625" style="24" customWidth="1"/>
    <col min="509" max="509" width="13.85546875" style="24" customWidth="1"/>
    <col min="510" max="510" width="12.5703125" style="24" customWidth="1"/>
    <col min="511" max="511" width="13.85546875" style="24" customWidth="1"/>
    <col min="512" max="512" width="17" style="24" customWidth="1"/>
    <col min="513" max="513" width="13.85546875" style="24" customWidth="1"/>
    <col min="514" max="514" width="16.42578125" style="24" customWidth="1"/>
    <col min="515" max="515" width="13.5703125" style="24" customWidth="1"/>
    <col min="516" max="516" width="19.140625" style="24" customWidth="1"/>
    <col min="517" max="517" width="17.5703125" style="24" customWidth="1"/>
    <col min="518" max="518" width="16.28515625" style="24" customWidth="1"/>
    <col min="519" max="521" width="17.7109375" style="24" customWidth="1"/>
    <col min="522" max="529" width="0" style="24" hidden="1" customWidth="1"/>
    <col min="530" max="760" width="9.140625" style="24"/>
    <col min="761" max="761" width="4.5703125" style="24" customWidth="1"/>
    <col min="762" max="762" width="3.5703125" style="24" customWidth="1"/>
    <col min="763" max="763" width="25.42578125" style="24" customWidth="1"/>
    <col min="764" max="764" width="14.140625" style="24" customWidth="1"/>
    <col min="765" max="765" width="13.85546875" style="24" customWidth="1"/>
    <col min="766" max="766" width="12.5703125" style="24" customWidth="1"/>
    <col min="767" max="767" width="13.85546875" style="24" customWidth="1"/>
    <col min="768" max="768" width="17" style="24" customWidth="1"/>
    <col min="769" max="769" width="13.85546875" style="24" customWidth="1"/>
    <col min="770" max="770" width="16.42578125" style="24" customWidth="1"/>
    <col min="771" max="771" width="13.5703125" style="24" customWidth="1"/>
    <col min="772" max="772" width="19.140625" style="24" customWidth="1"/>
    <col min="773" max="773" width="17.5703125" style="24" customWidth="1"/>
    <col min="774" max="774" width="16.28515625" style="24" customWidth="1"/>
    <col min="775" max="777" width="17.7109375" style="24" customWidth="1"/>
    <col min="778" max="785" width="0" style="24" hidden="1" customWidth="1"/>
    <col min="786" max="1016" width="9.140625" style="24"/>
    <col min="1017" max="1017" width="4.5703125" style="24" customWidth="1"/>
    <col min="1018" max="1018" width="3.5703125" style="24" customWidth="1"/>
    <col min="1019" max="1019" width="25.42578125" style="24" customWidth="1"/>
    <col min="1020" max="1020" width="14.140625" style="24" customWidth="1"/>
    <col min="1021" max="1021" width="13.85546875" style="24" customWidth="1"/>
    <col min="1022" max="1022" width="12.5703125" style="24" customWidth="1"/>
    <col min="1023" max="1023" width="13.85546875" style="24" customWidth="1"/>
    <col min="1024" max="1024" width="17" style="24" customWidth="1"/>
    <col min="1025" max="1025" width="13.85546875" style="24" customWidth="1"/>
    <col min="1026" max="1026" width="16.42578125" style="24" customWidth="1"/>
    <col min="1027" max="1027" width="13.5703125" style="24" customWidth="1"/>
    <col min="1028" max="1028" width="19.140625" style="24" customWidth="1"/>
    <col min="1029" max="1029" width="17.5703125" style="24" customWidth="1"/>
    <col min="1030" max="1030" width="16.28515625" style="24" customWidth="1"/>
    <col min="1031" max="1033" width="17.7109375" style="24" customWidth="1"/>
    <col min="1034" max="1041" width="0" style="24" hidden="1" customWidth="1"/>
    <col min="1042" max="1272" width="9.140625" style="24"/>
    <col min="1273" max="1273" width="4.5703125" style="24" customWidth="1"/>
    <col min="1274" max="1274" width="3.5703125" style="24" customWidth="1"/>
    <col min="1275" max="1275" width="25.42578125" style="24" customWidth="1"/>
    <col min="1276" max="1276" width="14.140625" style="24" customWidth="1"/>
    <col min="1277" max="1277" width="13.85546875" style="24" customWidth="1"/>
    <col min="1278" max="1278" width="12.5703125" style="24" customWidth="1"/>
    <col min="1279" max="1279" width="13.85546875" style="24" customWidth="1"/>
    <col min="1280" max="1280" width="17" style="24" customWidth="1"/>
    <col min="1281" max="1281" width="13.85546875" style="24" customWidth="1"/>
    <col min="1282" max="1282" width="16.42578125" style="24" customWidth="1"/>
    <col min="1283" max="1283" width="13.5703125" style="24" customWidth="1"/>
    <col min="1284" max="1284" width="19.140625" style="24" customWidth="1"/>
    <col min="1285" max="1285" width="17.5703125" style="24" customWidth="1"/>
    <col min="1286" max="1286" width="16.28515625" style="24" customWidth="1"/>
    <col min="1287" max="1289" width="17.7109375" style="24" customWidth="1"/>
    <col min="1290" max="1297" width="0" style="24" hidden="1" customWidth="1"/>
    <col min="1298" max="1528" width="9.140625" style="24"/>
    <col min="1529" max="1529" width="4.5703125" style="24" customWidth="1"/>
    <col min="1530" max="1530" width="3.5703125" style="24" customWidth="1"/>
    <col min="1531" max="1531" width="25.42578125" style="24" customWidth="1"/>
    <col min="1532" max="1532" width="14.140625" style="24" customWidth="1"/>
    <col min="1533" max="1533" width="13.85546875" style="24" customWidth="1"/>
    <col min="1534" max="1534" width="12.5703125" style="24" customWidth="1"/>
    <col min="1535" max="1535" width="13.85546875" style="24" customWidth="1"/>
    <col min="1536" max="1536" width="17" style="24" customWidth="1"/>
    <col min="1537" max="1537" width="13.85546875" style="24" customWidth="1"/>
    <col min="1538" max="1538" width="16.42578125" style="24" customWidth="1"/>
    <col min="1539" max="1539" width="13.5703125" style="24" customWidth="1"/>
    <col min="1540" max="1540" width="19.140625" style="24" customWidth="1"/>
    <col min="1541" max="1541" width="17.5703125" style="24" customWidth="1"/>
    <col min="1542" max="1542" width="16.28515625" style="24" customWidth="1"/>
    <col min="1543" max="1545" width="17.7109375" style="24" customWidth="1"/>
    <col min="1546" max="1553" width="0" style="24" hidden="1" customWidth="1"/>
    <col min="1554" max="1784" width="9.140625" style="24"/>
    <col min="1785" max="1785" width="4.5703125" style="24" customWidth="1"/>
    <col min="1786" max="1786" width="3.5703125" style="24" customWidth="1"/>
    <col min="1787" max="1787" width="25.42578125" style="24" customWidth="1"/>
    <col min="1788" max="1788" width="14.140625" style="24" customWidth="1"/>
    <col min="1789" max="1789" width="13.85546875" style="24" customWidth="1"/>
    <col min="1790" max="1790" width="12.5703125" style="24" customWidth="1"/>
    <col min="1791" max="1791" width="13.85546875" style="24" customWidth="1"/>
    <col min="1792" max="1792" width="17" style="24" customWidth="1"/>
    <col min="1793" max="1793" width="13.85546875" style="24" customWidth="1"/>
    <col min="1794" max="1794" width="16.42578125" style="24" customWidth="1"/>
    <col min="1795" max="1795" width="13.5703125" style="24" customWidth="1"/>
    <col min="1796" max="1796" width="19.140625" style="24" customWidth="1"/>
    <col min="1797" max="1797" width="17.5703125" style="24" customWidth="1"/>
    <col min="1798" max="1798" width="16.28515625" style="24" customWidth="1"/>
    <col min="1799" max="1801" width="17.7109375" style="24" customWidth="1"/>
    <col min="1802" max="1809" width="0" style="24" hidden="1" customWidth="1"/>
    <col min="1810" max="2040" width="9.140625" style="24"/>
    <col min="2041" max="2041" width="4.5703125" style="24" customWidth="1"/>
    <col min="2042" max="2042" width="3.5703125" style="24" customWidth="1"/>
    <col min="2043" max="2043" width="25.42578125" style="24" customWidth="1"/>
    <col min="2044" max="2044" width="14.140625" style="24" customWidth="1"/>
    <col min="2045" max="2045" width="13.85546875" style="24" customWidth="1"/>
    <col min="2046" max="2046" width="12.5703125" style="24" customWidth="1"/>
    <col min="2047" max="2047" width="13.85546875" style="24" customWidth="1"/>
    <col min="2048" max="2048" width="17" style="24" customWidth="1"/>
    <col min="2049" max="2049" width="13.85546875" style="24" customWidth="1"/>
    <col min="2050" max="2050" width="16.42578125" style="24" customWidth="1"/>
    <col min="2051" max="2051" width="13.5703125" style="24" customWidth="1"/>
    <col min="2052" max="2052" width="19.140625" style="24" customWidth="1"/>
    <col min="2053" max="2053" width="17.5703125" style="24" customWidth="1"/>
    <col min="2054" max="2054" width="16.28515625" style="24" customWidth="1"/>
    <col min="2055" max="2057" width="17.7109375" style="24" customWidth="1"/>
    <col min="2058" max="2065" width="0" style="24" hidden="1" customWidth="1"/>
    <col min="2066" max="2296" width="9.140625" style="24"/>
    <col min="2297" max="2297" width="4.5703125" style="24" customWidth="1"/>
    <col min="2298" max="2298" width="3.5703125" style="24" customWidth="1"/>
    <col min="2299" max="2299" width="25.42578125" style="24" customWidth="1"/>
    <col min="2300" max="2300" width="14.140625" style="24" customWidth="1"/>
    <col min="2301" max="2301" width="13.85546875" style="24" customWidth="1"/>
    <col min="2302" max="2302" width="12.5703125" style="24" customWidth="1"/>
    <col min="2303" max="2303" width="13.85546875" style="24" customWidth="1"/>
    <col min="2304" max="2304" width="17" style="24" customWidth="1"/>
    <col min="2305" max="2305" width="13.85546875" style="24" customWidth="1"/>
    <col min="2306" max="2306" width="16.42578125" style="24" customWidth="1"/>
    <col min="2307" max="2307" width="13.5703125" style="24" customWidth="1"/>
    <col min="2308" max="2308" width="19.140625" style="24" customWidth="1"/>
    <col min="2309" max="2309" width="17.5703125" style="24" customWidth="1"/>
    <col min="2310" max="2310" width="16.28515625" style="24" customWidth="1"/>
    <col min="2311" max="2313" width="17.7109375" style="24" customWidth="1"/>
    <col min="2314" max="2321" width="0" style="24" hidden="1" customWidth="1"/>
    <col min="2322" max="2552" width="9.140625" style="24"/>
    <col min="2553" max="2553" width="4.5703125" style="24" customWidth="1"/>
    <col min="2554" max="2554" width="3.5703125" style="24" customWidth="1"/>
    <col min="2555" max="2555" width="25.42578125" style="24" customWidth="1"/>
    <col min="2556" max="2556" width="14.140625" style="24" customWidth="1"/>
    <col min="2557" max="2557" width="13.85546875" style="24" customWidth="1"/>
    <col min="2558" max="2558" width="12.5703125" style="24" customWidth="1"/>
    <col min="2559" max="2559" width="13.85546875" style="24" customWidth="1"/>
    <col min="2560" max="2560" width="17" style="24" customWidth="1"/>
    <col min="2561" max="2561" width="13.85546875" style="24" customWidth="1"/>
    <col min="2562" max="2562" width="16.42578125" style="24" customWidth="1"/>
    <col min="2563" max="2563" width="13.5703125" style="24" customWidth="1"/>
    <col min="2564" max="2564" width="19.140625" style="24" customWidth="1"/>
    <col min="2565" max="2565" width="17.5703125" style="24" customWidth="1"/>
    <col min="2566" max="2566" width="16.28515625" style="24" customWidth="1"/>
    <col min="2567" max="2569" width="17.7109375" style="24" customWidth="1"/>
    <col min="2570" max="2577" width="0" style="24" hidden="1" customWidth="1"/>
    <col min="2578" max="2808" width="9.140625" style="24"/>
    <col min="2809" max="2809" width="4.5703125" style="24" customWidth="1"/>
    <col min="2810" max="2810" width="3.5703125" style="24" customWidth="1"/>
    <col min="2811" max="2811" width="25.42578125" style="24" customWidth="1"/>
    <col min="2812" max="2812" width="14.140625" style="24" customWidth="1"/>
    <col min="2813" max="2813" width="13.85546875" style="24" customWidth="1"/>
    <col min="2814" max="2814" width="12.5703125" style="24" customWidth="1"/>
    <col min="2815" max="2815" width="13.85546875" style="24" customWidth="1"/>
    <col min="2816" max="2816" width="17" style="24" customWidth="1"/>
    <col min="2817" max="2817" width="13.85546875" style="24" customWidth="1"/>
    <col min="2818" max="2818" width="16.42578125" style="24" customWidth="1"/>
    <col min="2819" max="2819" width="13.5703125" style="24" customWidth="1"/>
    <col min="2820" max="2820" width="19.140625" style="24" customWidth="1"/>
    <col min="2821" max="2821" width="17.5703125" style="24" customWidth="1"/>
    <col min="2822" max="2822" width="16.28515625" style="24" customWidth="1"/>
    <col min="2823" max="2825" width="17.7109375" style="24" customWidth="1"/>
    <col min="2826" max="2833" width="0" style="24" hidden="1" customWidth="1"/>
    <col min="2834" max="3064" width="9.140625" style="24"/>
    <col min="3065" max="3065" width="4.5703125" style="24" customWidth="1"/>
    <col min="3066" max="3066" width="3.5703125" style="24" customWidth="1"/>
    <col min="3067" max="3067" width="25.42578125" style="24" customWidth="1"/>
    <col min="3068" max="3068" width="14.140625" style="24" customWidth="1"/>
    <col min="3069" max="3069" width="13.85546875" style="24" customWidth="1"/>
    <col min="3070" max="3070" width="12.5703125" style="24" customWidth="1"/>
    <col min="3071" max="3071" width="13.85546875" style="24" customWidth="1"/>
    <col min="3072" max="3072" width="17" style="24" customWidth="1"/>
    <col min="3073" max="3073" width="13.85546875" style="24" customWidth="1"/>
    <col min="3074" max="3074" width="16.42578125" style="24" customWidth="1"/>
    <col min="3075" max="3075" width="13.5703125" style="24" customWidth="1"/>
    <col min="3076" max="3076" width="19.140625" style="24" customWidth="1"/>
    <col min="3077" max="3077" width="17.5703125" style="24" customWidth="1"/>
    <col min="3078" max="3078" width="16.28515625" style="24" customWidth="1"/>
    <col min="3079" max="3081" width="17.7109375" style="24" customWidth="1"/>
    <col min="3082" max="3089" width="0" style="24" hidden="1" customWidth="1"/>
    <col min="3090" max="3320" width="9.140625" style="24"/>
    <col min="3321" max="3321" width="4.5703125" style="24" customWidth="1"/>
    <col min="3322" max="3322" width="3.5703125" style="24" customWidth="1"/>
    <col min="3323" max="3323" width="25.42578125" style="24" customWidth="1"/>
    <col min="3324" max="3324" width="14.140625" style="24" customWidth="1"/>
    <col min="3325" max="3325" width="13.85546875" style="24" customWidth="1"/>
    <col min="3326" max="3326" width="12.5703125" style="24" customWidth="1"/>
    <col min="3327" max="3327" width="13.85546875" style="24" customWidth="1"/>
    <col min="3328" max="3328" width="17" style="24" customWidth="1"/>
    <col min="3329" max="3329" width="13.85546875" style="24" customWidth="1"/>
    <col min="3330" max="3330" width="16.42578125" style="24" customWidth="1"/>
    <col min="3331" max="3331" width="13.5703125" style="24" customWidth="1"/>
    <col min="3332" max="3332" width="19.140625" style="24" customWidth="1"/>
    <col min="3333" max="3333" width="17.5703125" style="24" customWidth="1"/>
    <col min="3334" max="3334" width="16.28515625" style="24" customWidth="1"/>
    <col min="3335" max="3337" width="17.7109375" style="24" customWidth="1"/>
    <col min="3338" max="3345" width="0" style="24" hidden="1" customWidth="1"/>
    <col min="3346" max="3576" width="9.140625" style="24"/>
    <col min="3577" max="3577" width="4.5703125" style="24" customWidth="1"/>
    <col min="3578" max="3578" width="3.5703125" style="24" customWidth="1"/>
    <col min="3579" max="3579" width="25.42578125" style="24" customWidth="1"/>
    <col min="3580" max="3580" width="14.140625" style="24" customWidth="1"/>
    <col min="3581" max="3581" width="13.85546875" style="24" customWidth="1"/>
    <col min="3582" max="3582" width="12.5703125" style="24" customWidth="1"/>
    <col min="3583" max="3583" width="13.85546875" style="24" customWidth="1"/>
    <col min="3584" max="3584" width="17" style="24" customWidth="1"/>
    <col min="3585" max="3585" width="13.85546875" style="24" customWidth="1"/>
    <col min="3586" max="3586" width="16.42578125" style="24" customWidth="1"/>
    <col min="3587" max="3587" width="13.5703125" style="24" customWidth="1"/>
    <col min="3588" max="3588" width="19.140625" style="24" customWidth="1"/>
    <col min="3589" max="3589" width="17.5703125" style="24" customWidth="1"/>
    <col min="3590" max="3590" width="16.28515625" style="24" customWidth="1"/>
    <col min="3591" max="3593" width="17.7109375" style="24" customWidth="1"/>
    <col min="3594" max="3601" width="0" style="24" hidden="1" customWidth="1"/>
    <col min="3602" max="3832" width="9.140625" style="24"/>
    <col min="3833" max="3833" width="4.5703125" style="24" customWidth="1"/>
    <col min="3834" max="3834" width="3.5703125" style="24" customWidth="1"/>
    <col min="3835" max="3835" width="25.42578125" style="24" customWidth="1"/>
    <col min="3836" max="3836" width="14.140625" style="24" customWidth="1"/>
    <col min="3837" max="3837" width="13.85546875" style="24" customWidth="1"/>
    <col min="3838" max="3838" width="12.5703125" style="24" customWidth="1"/>
    <col min="3839" max="3839" width="13.85546875" style="24" customWidth="1"/>
    <col min="3840" max="3840" width="17" style="24" customWidth="1"/>
    <col min="3841" max="3841" width="13.85546875" style="24" customWidth="1"/>
    <col min="3842" max="3842" width="16.42578125" style="24" customWidth="1"/>
    <col min="3843" max="3843" width="13.5703125" style="24" customWidth="1"/>
    <col min="3844" max="3844" width="19.140625" style="24" customWidth="1"/>
    <col min="3845" max="3845" width="17.5703125" style="24" customWidth="1"/>
    <col min="3846" max="3846" width="16.28515625" style="24" customWidth="1"/>
    <col min="3847" max="3849" width="17.7109375" style="24" customWidth="1"/>
    <col min="3850" max="3857" width="0" style="24" hidden="1" customWidth="1"/>
    <col min="3858" max="4088" width="9.140625" style="24"/>
    <col min="4089" max="4089" width="4.5703125" style="24" customWidth="1"/>
    <col min="4090" max="4090" width="3.5703125" style="24" customWidth="1"/>
    <col min="4091" max="4091" width="25.42578125" style="24" customWidth="1"/>
    <col min="4092" max="4092" width="14.140625" style="24" customWidth="1"/>
    <col min="4093" max="4093" width="13.85546875" style="24" customWidth="1"/>
    <col min="4094" max="4094" width="12.5703125" style="24" customWidth="1"/>
    <col min="4095" max="4095" width="13.85546875" style="24" customWidth="1"/>
    <col min="4096" max="4096" width="17" style="24" customWidth="1"/>
    <col min="4097" max="4097" width="13.85546875" style="24" customWidth="1"/>
    <col min="4098" max="4098" width="16.42578125" style="24" customWidth="1"/>
    <col min="4099" max="4099" width="13.5703125" style="24" customWidth="1"/>
    <col min="4100" max="4100" width="19.140625" style="24" customWidth="1"/>
    <col min="4101" max="4101" width="17.5703125" style="24" customWidth="1"/>
    <col min="4102" max="4102" width="16.28515625" style="24" customWidth="1"/>
    <col min="4103" max="4105" width="17.7109375" style="24" customWidth="1"/>
    <col min="4106" max="4113" width="0" style="24" hidden="1" customWidth="1"/>
    <col min="4114" max="4344" width="9.140625" style="24"/>
    <col min="4345" max="4345" width="4.5703125" style="24" customWidth="1"/>
    <col min="4346" max="4346" width="3.5703125" style="24" customWidth="1"/>
    <col min="4347" max="4347" width="25.42578125" style="24" customWidth="1"/>
    <col min="4348" max="4348" width="14.140625" style="24" customWidth="1"/>
    <col min="4349" max="4349" width="13.85546875" style="24" customWidth="1"/>
    <col min="4350" max="4350" width="12.5703125" style="24" customWidth="1"/>
    <col min="4351" max="4351" width="13.85546875" style="24" customWidth="1"/>
    <col min="4352" max="4352" width="17" style="24" customWidth="1"/>
    <col min="4353" max="4353" width="13.85546875" style="24" customWidth="1"/>
    <col min="4354" max="4354" width="16.42578125" style="24" customWidth="1"/>
    <col min="4355" max="4355" width="13.5703125" style="24" customWidth="1"/>
    <col min="4356" max="4356" width="19.140625" style="24" customWidth="1"/>
    <col min="4357" max="4357" width="17.5703125" style="24" customWidth="1"/>
    <col min="4358" max="4358" width="16.28515625" style="24" customWidth="1"/>
    <col min="4359" max="4361" width="17.7109375" style="24" customWidth="1"/>
    <col min="4362" max="4369" width="0" style="24" hidden="1" customWidth="1"/>
    <col min="4370" max="4600" width="9.140625" style="24"/>
    <col min="4601" max="4601" width="4.5703125" style="24" customWidth="1"/>
    <col min="4602" max="4602" width="3.5703125" style="24" customWidth="1"/>
    <col min="4603" max="4603" width="25.42578125" style="24" customWidth="1"/>
    <col min="4604" max="4604" width="14.140625" style="24" customWidth="1"/>
    <col min="4605" max="4605" width="13.85546875" style="24" customWidth="1"/>
    <col min="4606" max="4606" width="12.5703125" style="24" customWidth="1"/>
    <col min="4607" max="4607" width="13.85546875" style="24" customWidth="1"/>
    <col min="4608" max="4608" width="17" style="24" customWidth="1"/>
    <col min="4609" max="4609" width="13.85546875" style="24" customWidth="1"/>
    <col min="4610" max="4610" width="16.42578125" style="24" customWidth="1"/>
    <col min="4611" max="4611" width="13.5703125" style="24" customWidth="1"/>
    <col min="4612" max="4612" width="19.140625" style="24" customWidth="1"/>
    <col min="4613" max="4613" width="17.5703125" style="24" customWidth="1"/>
    <col min="4614" max="4614" width="16.28515625" style="24" customWidth="1"/>
    <col min="4615" max="4617" width="17.7109375" style="24" customWidth="1"/>
    <col min="4618" max="4625" width="0" style="24" hidden="1" customWidth="1"/>
    <col min="4626" max="4856" width="9.140625" style="24"/>
    <col min="4857" max="4857" width="4.5703125" style="24" customWidth="1"/>
    <col min="4858" max="4858" width="3.5703125" style="24" customWidth="1"/>
    <col min="4859" max="4859" width="25.42578125" style="24" customWidth="1"/>
    <col min="4860" max="4860" width="14.140625" style="24" customWidth="1"/>
    <col min="4861" max="4861" width="13.85546875" style="24" customWidth="1"/>
    <col min="4862" max="4862" width="12.5703125" style="24" customWidth="1"/>
    <col min="4863" max="4863" width="13.85546875" style="24" customWidth="1"/>
    <col min="4864" max="4864" width="17" style="24" customWidth="1"/>
    <col min="4865" max="4865" width="13.85546875" style="24" customWidth="1"/>
    <col min="4866" max="4866" width="16.42578125" style="24" customWidth="1"/>
    <col min="4867" max="4867" width="13.5703125" style="24" customWidth="1"/>
    <col min="4868" max="4868" width="19.140625" style="24" customWidth="1"/>
    <col min="4869" max="4869" width="17.5703125" style="24" customWidth="1"/>
    <col min="4870" max="4870" width="16.28515625" style="24" customWidth="1"/>
    <col min="4871" max="4873" width="17.7109375" style="24" customWidth="1"/>
    <col min="4874" max="4881" width="0" style="24" hidden="1" customWidth="1"/>
    <col min="4882" max="5112" width="9.140625" style="24"/>
    <col min="5113" max="5113" width="4.5703125" style="24" customWidth="1"/>
    <col min="5114" max="5114" width="3.5703125" style="24" customWidth="1"/>
    <col min="5115" max="5115" width="25.42578125" style="24" customWidth="1"/>
    <col min="5116" max="5116" width="14.140625" style="24" customWidth="1"/>
    <col min="5117" max="5117" width="13.85546875" style="24" customWidth="1"/>
    <col min="5118" max="5118" width="12.5703125" style="24" customWidth="1"/>
    <col min="5119" max="5119" width="13.85546875" style="24" customWidth="1"/>
    <col min="5120" max="5120" width="17" style="24" customWidth="1"/>
    <col min="5121" max="5121" width="13.85546875" style="24" customWidth="1"/>
    <col min="5122" max="5122" width="16.42578125" style="24" customWidth="1"/>
    <col min="5123" max="5123" width="13.5703125" style="24" customWidth="1"/>
    <col min="5124" max="5124" width="19.140625" style="24" customWidth="1"/>
    <col min="5125" max="5125" width="17.5703125" style="24" customWidth="1"/>
    <col min="5126" max="5126" width="16.28515625" style="24" customWidth="1"/>
    <col min="5127" max="5129" width="17.7109375" style="24" customWidth="1"/>
    <col min="5130" max="5137" width="0" style="24" hidden="1" customWidth="1"/>
    <col min="5138" max="5368" width="9.140625" style="24"/>
    <col min="5369" max="5369" width="4.5703125" style="24" customWidth="1"/>
    <col min="5370" max="5370" width="3.5703125" style="24" customWidth="1"/>
    <col min="5371" max="5371" width="25.42578125" style="24" customWidth="1"/>
    <col min="5372" max="5372" width="14.140625" style="24" customWidth="1"/>
    <col min="5373" max="5373" width="13.85546875" style="24" customWidth="1"/>
    <col min="5374" max="5374" width="12.5703125" style="24" customWidth="1"/>
    <col min="5375" max="5375" width="13.85546875" style="24" customWidth="1"/>
    <col min="5376" max="5376" width="17" style="24" customWidth="1"/>
    <col min="5377" max="5377" width="13.85546875" style="24" customWidth="1"/>
    <col min="5378" max="5378" width="16.42578125" style="24" customWidth="1"/>
    <col min="5379" max="5379" width="13.5703125" style="24" customWidth="1"/>
    <col min="5380" max="5380" width="19.140625" style="24" customWidth="1"/>
    <col min="5381" max="5381" width="17.5703125" style="24" customWidth="1"/>
    <col min="5382" max="5382" width="16.28515625" style="24" customWidth="1"/>
    <col min="5383" max="5385" width="17.7109375" style="24" customWidth="1"/>
    <col min="5386" max="5393" width="0" style="24" hidden="1" customWidth="1"/>
    <col min="5394" max="5624" width="9.140625" style="24"/>
    <col min="5625" max="5625" width="4.5703125" style="24" customWidth="1"/>
    <col min="5626" max="5626" width="3.5703125" style="24" customWidth="1"/>
    <col min="5627" max="5627" width="25.42578125" style="24" customWidth="1"/>
    <col min="5628" max="5628" width="14.140625" style="24" customWidth="1"/>
    <col min="5629" max="5629" width="13.85546875" style="24" customWidth="1"/>
    <col min="5630" max="5630" width="12.5703125" style="24" customWidth="1"/>
    <col min="5631" max="5631" width="13.85546875" style="24" customWidth="1"/>
    <col min="5632" max="5632" width="17" style="24" customWidth="1"/>
    <col min="5633" max="5633" width="13.85546875" style="24" customWidth="1"/>
    <col min="5634" max="5634" width="16.42578125" style="24" customWidth="1"/>
    <col min="5635" max="5635" width="13.5703125" style="24" customWidth="1"/>
    <col min="5636" max="5636" width="19.140625" style="24" customWidth="1"/>
    <col min="5637" max="5637" width="17.5703125" style="24" customWidth="1"/>
    <col min="5638" max="5638" width="16.28515625" style="24" customWidth="1"/>
    <col min="5639" max="5641" width="17.7109375" style="24" customWidth="1"/>
    <col min="5642" max="5649" width="0" style="24" hidden="1" customWidth="1"/>
    <col min="5650" max="5880" width="9.140625" style="24"/>
    <col min="5881" max="5881" width="4.5703125" style="24" customWidth="1"/>
    <col min="5882" max="5882" width="3.5703125" style="24" customWidth="1"/>
    <col min="5883" max="5883" width="25.42578125" style="24" customWidth="1"/>
    <col min="5884" max="5884" width="14.140625" style="24" customWidth="1"/>
    <col min="5885" max="5885" width="13.85546875" style="24" customWidth="1"/>
    <col min="5886" max="5886" width="12.5703125" style="24" customWidth="1"/>
    <col min="5887" max="5887" width="13.85546875" style="24" customWidth="1"/>
    <col min="5888" max="5888" width="17" style="24" customWidth="1"/>
    <col min="5889" max="5889" width="13.85546875" style="24" customWidth="1"/>
    <col min="5890" max="5890" width="16.42578125" style="24" customWidth="1"/>
    <col min="5891" max="5891" width="13.5703125" style="24" customWidth="1"/>
    <col min="5892" max="5892" width="19.140625" style="24" customWidth="1"/>
    <col min="5893" max="5893" width="17.5703125" style="24" customWidth="1"/>
    <col min="5894" max="5894" width="16.28515625" style="24" customWidth="1"/>
    <col min="5895" max="5897" width="17.7109375" style="24" customWidth="1"/>
    <col min="5898" max="5905" width="0" style="24" hidden="1" customWidth="1"/>
    <col min="5906" max="6136" width="9.140625" style="24"/>
    <col min="6137" max="6137" width="4.5703125" style="24" customWidth="1"/>
    <col min="6138" max="6138" width="3.5703125" style="24" customWidth="1"/>
    <col min="6139" max="6139" width="25.42578125" style="24" customWidth="1"/>
    <col min="6140" max="6140" width="14.140625" style="24" customWidth="1"/>
    <col min="6141" max="6141" width="13.85546875" style="24" customWidth="1"/>
    <col min="6142" max="6142" width="12.5703125" style="24" customWidth="1"/>
    <col min="6143" max="6143" width="13.85546875" style="24" customWidth="1"/>
    <col min="6144" max="6144" width="17" style="24" customWidth="1"/>
    <col min="6145" max="6145" width="13.85546875" style="24" customWidth="1"/>
    <col min="6146" max="6146" width="16.42578125" style="24" customWidth="1"/>
    <col min="6147" max="6147" width="13.5703125" style="24" customWidth="1"/>
    <col min="6148" max="6148" width="19.140625" style="24" customWidth="1"/>
    <col min="6149" max="6149" width="17.5703125" style="24" customWidth="1"/>
    <col min="6150" max="6150" width="16.28515625" style="24" customWidth="1"/>
    <col min="6151" max="6153" width="17.7109375" style="24" customWidth="1"/>
    <col min="6154" max="6161" width="0" style="24" hidden="1" customWidth="1"/>
    <col min="6162" max="6392" width="9.140625" style="24"/>
    <col min="6393" max="6393" width="4.5703125" style="24" customWidth="1"/>
    <col min="6394" max="6394" width="3.5703125" style="24" customWidth="1"/>
    <col min="6395" max="6395" width="25.42578125" style="24" customWidth="1"/>
    <col min="6396" max="6396" width="14.140625" style="24" customWidth="1"/>
    <col min="6397" max="6397" width="13.85546875" style="24" customWidth="1"/>
    <col min="6398" max="6398" width="12.5703125" style="24" customWidth="1"/>
    <col min="6399" max="6399" width="13.85546875" style="24" customWidth="1"/>
    <col min="6400" max="6400" width="17" style="24" customWidth="1"/>
    <col min="6401" max="6401" width="13.85546875" style="24" customWidth="1"/>
    <col min="6402" max="6402" width="16.42578125" style="24" customWidth="1"/>
    <col min="6403" max="6403" width="13.5703125" style="24" customWidth="1"/>
    <col min="6404" max="6404" width="19.140625" style="24" customWidth="1"/>
    <col min="6405" max="6405" width="17.5703125" style="24" customWidth="1"/>
    <col min="6406" max="6406" width="16.28515625" style="24" customWidth="1"/>
    <col min="6407" max="6409" width="17.7109375" style="24" customWidth="1"/>
    <col min="6410" max="6417" width="0" style="24" hidden="1" customWidth="1"/>
    <col min="6418" max="6648" width="9.140625" style="24"/>
    <col min="6649" max="6649" width="4.5703125" style="24" customWidth="1"/>
    <col min="6650" max="6650" width="3.5703125" style="24" customWidth="1"/>
    <col min="6651" max="6651" width="25.42578125" style="24" customWidth="1"/>
    <col min="6652" max="6652" width="14.140625" style="24" customWidth="1"/>
    <col min="6653" max="6653" width="13.85546875" style="24" customWidth="1"/>
    <col min="6654" max="6654" width="12.5703125" style="24" customWidth="1"/>
    <col min="6655" max="6655" width="13.85546875" style="24" customWidth="1"/>
    <col min="6656" max="6656" width="17" style="24" customWidth="1"/>
    <col min="6657" max="6657" width="13.85546875" style="24" customWidth="1"/>
    <col min="6658" max="6658" width="16.42578125" style="24" customWidth="1"/>
    <col min="6659" max="6659" width="13.5703125" style="24" customWidth="1"/>
    <col min="6660" max="6660" width="19.140625" style="24" customWidth="1"/>
    <col min="6661" max="6661" width="17.5703125" style="24" customWidth="1"/>
    <col min="6662" max="6662" width="16.28515625" style="24" customWidth="1"/>
    <col min="6663" max="6665" width="17.7109375" style="24" customWidth="1"/>
    <col min="6666" max="6673" width="0" style="24" hidden="1" customWidth="1"/>
    <col min="6674" max="6904" width="9.140625" style="24"/>
    <col min="6905" max="6905" width="4.5703125" style="24" customWidth="1"/>
    <col min="6906" max="6906" width="3.5703125" style="24" customWidth="1"/>
    <col min="6907" max="6907" width="25.42578125" style="24" customWidth="1"/>
    <col min="6908" max="6908" width="14.140625" style="24" customWidth="1"/>
    <col min="6909" max="6909" width="13.85546875" style="24" customWidth="1"/>
    <col min="6910" max="6910" width="12.5703125" style="24" customWidth="1"/>
    <col min="6911" max="6911" width="13.85546875" style="24" customWidth="1"/>
    <col min="6912" max="6912" width="17" style="24" customWidth="1"/>
    <col min="6913" max="6913" width="13.85546875" style="24" customWidth="1"/>
    <col min="6914" max="6914" width="16.42578125" style="24" customWidth="1"/>
    <col min="6915" max="6915" width="13.5703125" style="24" customWidth="1"/>
    <col min="6916" max="6916" width="19.140625" style="24" customWidth="1"/>
    <col min="6917" max="6917" width="17.5703125" style="24" customWidth="1"/>
    <col min="6918" max="6918" width="16.28515625" style="24" customWidth="1"/>
    <col min="6919" max="6921" width="17.7109375" style="24" customWidth="1"/>
    <col min="6922" max="6929" width="0" style="24" hidden="1" customWidth="1"/>
    <col min="6930" max="7160" width="9.140625" style="24"/>
    <col min="7161" max="7161" width="4.5703125" style="24" customWidth="1"/>
    <col min="7162" max="7162" width="3.5703125" style="24" customWidth="1"/>
    <col min="7163" max="7163" width="25.42578125" style="24" customWidth="1"/>
    <col min="7164" max="7164" width="14.140625" style="24" customWidth="1"/>
    <col min="7165" max="7165" width="13.85546875" style="24" customWidth="1"/>
    <col min="7166" max="7166" width="12.5703125" style="24" customWidth="1"/>
    <col min="7167" max="7167" width="13.85546875" style="24" customWidth="1"/>
    <col min="7168" max="7168" width="17" style="24" customWidth="1"/>
    <col min="7169" max="7169" width="13.85546875" style="24" customWidth="1"/>
    <col min="7170" max="7170" width="16.42578125" style="24" customWidth="1"/>
    <col min="7171" max="7171" width="13.5703125" style="24" customWidth="1"/>
    <col min="7172" max="7172" width="19.140625" style="24" customWidth="1"/>
    <col min="7173" max="7173" width="17.5703125" style="24" customWidth="1"/>
    <col min="7174" max="7174" width="16.28515625" style="24" customWidth="1"/>
    <col min="7175" max="7177" width="17.7109375" style="24" customWidth="1"/>
    <col min="7178" max="7185" width="0" style="24" hidden="1" customWidth="1"/>
    <col min="7186" max="7416" width="9.140625" style="24"/>
    <col min="7417" max="7417" width="4.5703125" style="24" customWidth="1"/>
    <col min="7418" max="7418" width="3.5703125" style="24" customWidth="1"/>
    <col min="7419" max="7419" width="25.42578125" style="24" customWidth="1"/>
    <col min="7420" max="7420" width="14.140625" style="24" customWidth="1"/>
    <col min="7421" max="7421" width="13.85546875" style="24" customWidth="1"/>
    <col min="7422" max="7422" width="12.5703125" style="24" customWidth="1"/>
    <col min="7423" max="7423" width="13.85546875" style="24" customWidth="1"/>
    <col min="7424" max="7424" width="17" style="24" customWidth="1"/>
    <col min="7425" max="7425" width="13.85546875" style="24" customWidth="1"/>
    <col min="7426" max="7426" width="16.42578125" style="24" customWidth="1"/>
    <col min="7427" max="7427" width="13.5703125" style="24" customWidth="1"/>
    <col min="7428" max="7428" width="19.140625" style="24" customWidth="1"/>
    <col min="7429" max="7429" width="17.5703125" style="24" customWidth="1"/>
    <col min="7430" max="7430" width="16.28515625" style="24" customWidth="1"/>
    <col min="7431" max="7433" width="17.7109375" style="24" customWidth="1"/>
    <col min="7434" max="7441" width="0" style="24" hidden="1" customWidth="1"/>
    <col min="7442" max="7672" width="9.140625" style="24"/>
    <col min="7673" max="7673" width="4.5703125" style="24" customWidth="1"/>
    <col min="7674" max="7674" width="3.5703125" style="24" customWidth="1"/>
    <col min="7675" max="7675" width="25.42578125" style="24" customWidth="1"/>
    <col min="7676" max="7676" width="14.140625" style="24" customWidth="1"/>
    <col min="7677" max="7677" width="13.85546875" style="24" customWidth="1"/>
    <col min="7678" max="7678" width="12.5703125" style="24" customWidth="1"/>
    <col min="7679" max="7679" width="13.85546875" style="24" customWidth="1"/>
    <col min="7680" max="7680" width="17" style="24" customWidth="1"/>
    <col min="7681" max="7681" width="13.85546875" style="24" customWidth="1"/>
    <col min="7682" max="7682" width="16.42578125" style="24" customWidth="1"/>
    <col min="7683" max="7683" width="13.5703125" style="24" customWidth="1"/>
    <col min="7684" max="7684" width="19.140625" style="24" customWidth="1"/>
    <col min="7685" max="7685" width="17.5703125" style="24" customWidth="1"/>
    <col min="7686" max="7686" width="16.28515625" style="24" customWidth="1"/>
    <col min="7687" max="7689" width="17.7109375" style="24" customWidth="1"/>
    <col min="7690" max="7697" width="0" style="24" hidden="1" customWidth="1"/>
    <col min="7698" max="7928" width="9.140625" style="24"/>
    <col min="7929" max="7929" width="4.5703125" style="24" customWidth="1"/>
    <col min="7930" max="7930" width="3.5703125" style="24" customWidth="1"/>
    <col min="7931" max="7931" width="25.42578125" style="24" customWidth="1"/>
    <col min="7932" max="7932" width="14.140625" style="24" customWidth="1"/>
    <col min="7933" max="7933" width="13.85546875" style="24" customWidth="1"/>
    <col min="7934" max="7934" width="12.5703125" style="24" customWidth="1"/>
    <col min="7935" max="7935" width="13.85546875" style="24" customWidth="1"/>
    <col min="7936" max="7936" width="17" style="24" customWidth="1"/>
    <col min="7937" max="7937" width="13.85546875" style="24" customWidth="1"/>
    <col min="7938" max="7938" width="16.42578125" style="24" customWidth="1"/>
    <col min="7939" max="7939" width="13.5703125" style="24" customWidth="1"/>
    <col min="7940" max="7940" width="19.140625" style="24" customWidth="1"/>
    <col min="7941" max="7941" width="17.5703125" style="24" customWidth="1"/>
    <col min="7942" max="7942" width="16.28515625" style="24" customWidth="1"/>
    <col min="7943" max="7945" width="17.7109375" style="24" customWidth="1"/>
    <col min="7946" max="7953" width="0" style="24" hidden="1" customWidth="1"/>
    <col min="7954" max="8184" width="9.140625" style="24"/>
    <col min="8185" max="8185" width="4.5703125" style="24" customWidth="1"/>
    <col min="8186" max="8186" width="3.5703125" style="24" customWidth="1"/>
    <col min="8187" max="8187" width="25.42578125" style="24" customWidth="1"/>
    <col min="8188" max="8188" width="14.140625" style="24" customWidth="1"/>
    <col min="8189" max="8189" width="13.85546875" style="24" customWidth="1"/>
    <col min="8190" max="8190" width="12.5703125" style="24" customWidth="1"/>
    <col min="8191" max="8191" width="13.85546875" style="24" customWidth="1"/>
    <col min="8192" max="8192" width="17" style="24" customWidth="1"/>
    <col min="8193" max="8193" width="13.85546875" style="24" customWidth="1"/>
    <col min="8194" max="8194" width="16.42578125" style="24" customWidth="1"/>
    <col min="8195" max="8195" width="13.5703125" style="24" customWidth="1"/>
    <col min="8196" max="8196" width="19.140625" style="24" customWidth="1"/>
    <col min="8197" max="8197" width="17.5703125" style="24" customWidth="1"/>
    <col min="8198" max="8198" width="16.28515625" style="24" customWidth="1"/>
    <col min="8199" max="8201" width="17.7109375" style="24" customWidth="1"/>
    <col min="8202" max="8209" width="0" style="24" hidden="1" customWidth="1"/>
    <col min="8210" max="8440" width="9.140625" style="24"/>
    <col min="8441" max="8441" width="4.5703125" style="24" customWidth="1"/>
    <col min="8442" max="8442" width="3.5703125" style="24" customWidth="1"/>
    <col min="8443" max="8443" width="25.42578125" style="24" customWidth="1"/>
    <col min="8444" max="8444" width="14.140625" style="24" customWidth="1"/>
    <col min="8445" max="8445" width="13.85546875" style="24" customWidth="1"/>
    <col min="8446" max="8446" width="12.5703125" style="24" customWidth="1"/>
    <col min="8447" max="8447" width="13.85546875" style="24" customWidth="1"/>
    <col min="8448" max="8448" width="17" style="24" customWidth="1"/>
    <col min="8449" max="8449" width="13.85546875" style="24" customWidth="1"/>
    <col min="8450" max="8450" width="16.42578125" style="24" customWidth="1"/>
    <col min="8451" max="8451" width="13.5703125" style="24" customWidth="1"/>
    <col min="8452" max="8452" width="19.140625" style="24" customWidth="1"/>
    <col min="8453" max="8453" width="17.5703125" style="24" customWidth="1"/>
    <col min="8454" max="8454" width="16.28515625" style="24" customWidth="1"/>
    <col min="8455" max="8457" width="17.7109375" style="24" customWidth="1"/>
    <col min="8458" max="8465" width="0" style="24" hidden="1" customWidth="1"/>
    <col min="8466" max="8696" width="9.140625" style="24"/>
    <col min="8697" max="8697" width="4.5703125" style="24" customWidth="1"/>
    <col min="8698" max="8698" width="3.5703125" style="24" customWidth="1"/>
    <col min="8699" max="8699" width="25.42578125" style="24" customWidth="1"/>
    <col min="8700" max="8700" width="14.140625" style="24" customWidth="1"/>
    <col min="8701" max="8701" width="13.85546875" style="24" customWidth="1"/>
    <col min="8702" max="8702" width="12.5703125" style="24" customWidth="1"/>
    <col min="8703" max="8703" width="13.85546875" style="24" customWidth="1"/>
    <col min="8704" max="8704" width="17" style="24" customWidth="1"/>
    <col min="8705" max="8705" width="13.85546875" style="24" customWidth="1"/>
    <col min="8706" max="8706" width="16.42578125" style="24" customWidth="1"/>
    <col min="8707" max="8707" width="13.5703125" style="24" customWidth="1"/>
    <col min="8708" max="8708" width="19.140625" style="24" customWidth="1"/>
    <col min="8709" max="8709" width="17.5703125" style="24" customWidth="1"/>
    <col min="8710" max="8710" width="16.28515625" style="24" customWidth="1"/>
    <col min="8711" max="8713" width="17.7109375" style="24" customWidth="1"/>
    <col min="8714" max="8721" width="0" style="24" hidden="1" customWidth="1"/>
    <col min="8722" max="8952" width="9.140625" style="24"/>
    <col min="8953" max="8953" width="4.5703125" style="24" customWidth="1"/>
    <col min="8954" max="8954" width="3.5703125" style="24" customWidth="1"/>
    <col min="8955" max="8955" width="25.42578125" style="24" customWidth="1"/>
    <col min="8956" max="8956" width="14.140625" style="24" customWidth="1"/>
    <col min="8957" max="8957" width="13.85546875" style="24" customWidth="1"/>
    <col min="8958" max="8958" width="12.5703125" style="24" customWidth="1"/>
    <col min="8959" max="8959" width="13.85546875" style="24" customWidth="1"/>
    <col min="8960" max="8960" width="17" style="24" customWidth="1"/>
    <col min="8961" max="8961" width="13.85546875" style="24" customWidth="1"/>
    <col min="8962" max="8962" width="16.42578125" style="24" customWidth="1"/>
    <col min="8963" max="8963" width="13.5703125" style="24" customWidth="1"/>
    <col min="8964" max="8964" width="19.140625" style="24" customWidth="1"/>
    <col min="8965" max="8965" width="17.5703125" style="24" customWidth="1"/>
    <col min="8966" max="8966" width="16.28515625" style="24" customWidth="1"/>
    <col min="8967" max="8969" width="17.7109375" style="24" customWidth="1"/>
    <col min="8970" max="8977" width="0" style="24" hidden="1" customWidth="1"/>
    <col min="8978" max="9208" width="9.140625" style="24"/>
    <col min="9209" max="9209" width="4.5703125" style="24" customWidth="1"/>
    <col min="9210" max="9210" width="3.5703125" style="24" customWidth="1"/>
    <col min="9211" max="9211" width="25.42578125" style="24" customWidth="1"/>
    <col min="9212" max="9212" width="14.140625" style="24" customWidth="1"/>
    <col min="9213" max="9213" width="13.85546875" style="24" customWidth="1"/>
    <col min="9214" max="9214" width="12.5703125" style="24" customWidth="1"/>
    <col min="9215" max="9215" width="13.85546875" style="24" customWidth="1"/>
    <col min="9216" max="9216" width="17" style="24" customWidth="1"/>
    <col min="9217" max="9217" width="13.85546875" style="24" customWidth="1"/>
    <col min="9218" max="9218" width="16.42578125" style="24" customWidth="1"/>
    <col min="9219" max="9219" width="13.5703125" style="24" customWidth="1"/>
    <col min="9220" max="9220" width="19.140625" style="24" customWidth="1"/>
    <col min="9221" max="9221" width="17.5703125" style="24" customWidth="1"/>
    <col min="9222" max="9222" width="16.28515625" style="24" customWidth="1"/>
    <col min="9223" max="9225" width="17.7109375" style="24" customWidth="1"/>
    <col min="9226" max="9233" width="0" style="24" hidden="1" customWidth="1"/>
    <col min="9234" max="9464" width="9.140625" style="24"/>
    <col min="9465" max="9465" width="4.5703125" style="24" customWidth="1"/>
    <col min="9466" max="9466" width="3.5703125" style="24" customWidth="1"/>
    <col min="9467" max="9467" width="25.42578125" style="24" customWidth="1"/>
    <col min="9468" max="9468" width="14.140625" style="24" customWidth="1"/>
    <col min="9469" max="9469" width="13.85546875" style="24" customWidth="1"/>
    <col min="9470" max="9470" width="12.5703125" style="24" customWidth="1"/>
    <col min="9471" max="9471" width="13.85546875" style="24" customWidth="1"/>
    <col min="9472" max="9472" width="17" style="24" customWidth="1"/>
    <col min="9473" max="9473" width="13.85546875" style="24" customWidth="1"/>
    <col min="9474" max="9474" width="16.42578125" style="24" customWidth="1"/>
    <col min="9475" max="9475" width="13.5703125" style="24" customWidth="1"/>
    <col min="9476" max="9476" width="19.140625" style="24" customWidth="1"/>
    <col min="9477" max="9477" width="17.5703125" style="24" customWidth="1"/>
    <col min="9478" max="9478" width="16.28515625" style="24" customWidth="1"/>
    <col min="9479" max="9481" width="17.7109375" style="24" customWidth="1"/>
    <col min="9482" max="9489" width="0" style="24" hidden="1" customWidth="1"/>
    <col min="9490" max="9720" width="9.140625" style="24"/>
    <col min="9721" max="9721" width="4.5703125" style="24" customWidth="1"/>
    <col min="9722" max="9722" width="3.5703125" style="24" customWidth="1"/>
    <col min="9723" max="9723" width="25.42578125" style="24" customWidth="1"/>
    <col min="9724" max="9724" width="14.140625" style="24" customWidth="1"/>
    <col min="9725" max="9725" width="13.85546875" style="24" customWidth="1"/>
    <col min="9726" max="9726" width="12.5703125" style="24" customWidth="1"/>
    <col min="9727" max="9727" width="13.85546875" style="24" customWidth="1"/>
    <col min="9728" max="9728" width="17" style="24" customWidth="1"/>
    <col min="9729" max="9729" width="13.85546875" style="24" customWidth="1"/>
    <col min="9730" max="9730" width="16.42578125" style="24" customWidth="1"/>
    <col min="9731" max="9731" width="13.5703125" style="24" customWidth="1"/>
    <col min="9732" max="9732" width="19.140625" style="24" customWidth="1"/>
    <col min="9733" max="9733" width="17.5703125" style="24" customWidth="1"/>
    <col min="9734" max="9734" width="16.28515625" style="24" customWidth="1"/>
    <col min="9735" max="9737" width="17.7109375" style="24" customWidth="1"/>
    <col min="9738" max="9745" width="0" style="24" hidden="1" customWidth="1"/>
    <col min="9746" max="9976" width="9.140625" style="24"/>
    <col min="9977" max="9977" width="4.5703125" style="24" customWidth="1"/>
    <col min="9978" max="9978" width="3.5703125" style="24" customWidth="1"/>
    <col min="9979" max="9979" width="25.42578125" style="24" customWidth="1"/>
    <col min="9980" max="9980" width="14.140625" style="24" customWidth="1"/>
    <col min="9981" max="9981" width="13.85546875" style="24" customWidth="1"/>
    <col min="9982" max="9982" width="12.5703125" style="24" customWidth="1"/>
    <col min="9983" max="9983" width="13.85546875" style="24" customWidth="1"/>
    <col min="9984" max="9984" width="17" style="24" customWidth="1"/>
    <col min="9985" max="9985" width="13.85546875" style="24" customWidth="1"/>
    <col min="9986" max="9986" width="16.42578125" style="24" customWidth="1"/>
    <col min="9987" max="9987" width="13.5703125" style="24" customWidth="1"/>
    <col min="9988" max="9988" width="19.140625" style="24" customWidth="1"/>
    <col min="9989" max="9989" width="17.5703125" style="24" customWidth="1"/>
    <col min="9990" max="9990" width="16.28515625" style="24" customWidth="1"/>
    <col min="9991" max="9993" width="17.7109375" style="24" customWidth="1"/>
    <col min="9994" max="10001" width="0" style="24" hidden="1" customWidth="1"/>
    <col min="10002" max="10232" width="9.140625" style="24"/>
    <col min="10233" max="10233" width="4.5703125" style="24" customWidth="1"/>
    <col min="10234" max="10234" width="3.5703125" style="24" customWidth="1"/>
    <col min="10235" max="10235" width="25.42578125" style="24" customWidth="1"/>
    <col min="10236" max="10236" width="14.140625" style="24" customWidth="1"/>
    <col min="10237" max="10237" width="13.85546875" style="24" customWidth="1"/>
    <col min="10238" max="10238" width="12.5703125" style="24" customWidth="1"/>
    <col min="10239" max="10239" width="13.85546875" style="24" customWidth="1"/>
    <col min="10240" max="10240" width="17" style="24" customWidth="1"/>
    <col min="10241" max="10241" width="13.85546875" style="24" customWidth="1"/>
    <col min="10242" max="10242" width="16.42578125" style="24" customWidth="1"/>
    <col min="10243" max="10243" width="13.5703125" style="24" customWidth="1"/>
    <col min="10244" max="10244" width="19.140625" style="24" customWidth="1"/>
    <col min="10245" max="10245" width="17.5703125" style="24" customWidth="1"/>
    <col min="10246" max="10246" width="16.28515625" style="24" customWidth="1"/>
    <col min="10247" max="10249" width="17.7109375" style="24" customWidth="1"/>
    <col min="10250" max="10257" width="0" style="24" hidden="1" customWidth="1"/>
    <col min="10258" max="10488" width="9.140625" style="24"/>
    <col min="10489" max="10489" width="4.5703125" style="24" customWidth="1"/>
    <col min="10490" max="10490" width="3.5703125" style="24" customWidth="1"/>
    <col min="10491" max="10491" width="25.42578125" style="24" customWidth="1"/>
    <col min="10492" max="10492" width="14.140625" style="24" customWidth="1"/>
    <col min="10493" max="10493" width="13.85546875" style="24" customWidth="1"/>
    <col min="10494" max="10494" width="12.5703125" style="24" customWidth="1"/>
    <col min="10495" max="10495" width="13.85546875" style="24" customWidth="1"/>
    <col min="10496" max="10496" width="17" style="24" customWidth="1"/>
    <col min="10497" max="10497" width="13.85546875" style="24" customWidth="1"/>
    <col min="10498" max="10498" width="16.42578125" style="24" customWidth="1"/>
    <col min="10499" max="10499" width="13.5703125" style="24" customWidth="1"/>
    <col min="10500" max="10500" width="19.140625" style="24" customWidth="1"/>
    <col min="10501" max="10501" width="17.5703125" style="24" customWidth="1"/>
    <col min="10502" max="10502" width="16.28515625" style="24" customWidth="1"/>
    <col min="10503" max="10505" width="17.7109375" style="24" customWidth="1"/>
    <col min="10506" max="10513" width="0" style="24" hidden="1" customWidth="1"/>
    <col min="10514" max="10744" width="9.140625" style="24"/>
    <col min="10745" max="10745" width="4.5703125" style="24" customWidth="1"/>
    <col min="10746" max="10746" width="3.5703125" style="24" customWidth="1"/>
    <col min="10747" max="10747" width="25.42578125" style="24" customWidth="1"/>
    <col min="10748" max="10748" width="14.140625" style="24" customWidth="1"/>
    <col min="10749" max="10749" width="13.85546875" style="24" customWidth="1"/>
    <col min="10750" max="10750" width="12.5703125" style="24" customWidth="1"/>
    <col min="10751" max="10751" width="13.85546875" style="24" customWidth="1"/>
    <col min="10752" max="10752" width="17" style="24" customWidth="1"/>
    <col min="10753" max="10753" width="13.85546875" style="24" customWidth="1"/>
    <col min="10754" max="10754" width="16.42578125" style="24" customWidth="1"/>
    <col min="10755" max="10755" width="13.5703125" style="24" customWidth="1"/>
    <col min="10756" max="10756" width="19.140625" style="24" customWidth="1"/>
    <col min="10757" max="10757" width="17.5703125" style="24" customWidth="1"/>
    <col min="10758" max="10758" width="16.28515625" style="24" customWidth="1"/>
    <col min="10759" max="10761" width="17.7109375" style="24" customWidth="1"/>
    <col min="10762" max="10769" width="0" style="24" hidden="1" customWidth="1"/>
    <col min="10770" max="11000" width="9.140625" style="24"/>
    <col min="11001" max="11001" width="4.5703125" style="24" customWidth="1"/>
    <col min="11002" max="11002" width="3.5703125" style="24" customWidth="1"/>
    <col min="11003" max="11003" width="25.42578125" style="24" customWidth="1"/>
    <col min="11004" max="11004" width="14.140625" style="24" customWidth="1"/>
    <col min="11005" max="11005" width="13.85546875" style="24" customWidth="1"/>
    <col min="11006" max="11006" width="12.5703125" style="24" customWidth="1"/>
    <col min="11007" max="11007" width="13.85546875" style="24" customWidth="1"/>
    <col min="11008" max="11008" width="17" style="24" customWidth="1"/>
    <col min="11009" max="11009" width="13.85546875" style="24" customWidth="1"/>
    <col min="11010" max="11010" width="16.42578125" style="24" customWidth="1"/>
    <col min="11011" max="11011" width="13.5703125" style="24" customWidth="1"/>
    <col min="11012" max="11012" width="19.140625" style="24" customWidth="1"/>
    <col min="11013" max="11013" width="17.5703125" style="24" customWidth="1"/>
    <col min="11014" max="11014" width="16.28515625" style="24" customWidth="1"/>
    <col min="11015" max="11017" width="17.7109375" style="24" customWidth="1"/>
    <col min="11018" max="11025" width="0" style="24" hidden="1" customWidth="1"/>
    <col min="11026" max="11256" width="9.140625" style="24"/>
    <col min="11257" max="11257" width="4.5703125" style="24" customWidth="1"/>
    <col min="11258" max="11258" width="3.5703125" style="24" customWidth="1"/>
    <col min="11259" max="11259" width="25.42578125" style="24" customWidth="1"/>
    <col min="11260" max="11260" width="14.140625" style="24" customWidth="1"/>
    <col min="11261" max="11261" width="13.85546875" style="24" customWidth="1"/>
    <col min="11262" max="11262" width="12.5703125" style="24" customWidth="1"/>
    <col min="11263" max="11263" width="13.85546875" style="24" customWidth="1"/>
    <col min="11264" max="11264" width="17" style="24" customWidth="1"/>
    <col min="11265" max="11265" width="13.85546875" style="24" customWidth="1"/>
    <col min="11266" max="11266" width="16.42578125" style="24" customWidth="1"/>
    <col min="11267" max="11267" width="13.5703125" style="24" customWidth="1"/>
    <col min="11268" max="11268" width="19.140625" style="24" customWidth="1"/>
    <col min="11269" max="11269" width="17.5703125" style="24" customWidth="1"/>
    <col min="11270" max="11270" width="16.28515625" style="24" customWidth="1"/>
    <col min="11271" max="11273" width="17.7109375" style="24" customWidth="1"/>
    <col min="11274" max="11281" width="0" style="24" hidden="1" customWidth="1"/>
    <col min="11282" max="11512" width="9.140625" style="24"/>
    <col min="11513" max="11513" width="4.5703125" style="24" customWidth="1"/>
    <col min="11514" max="11514" width="3.5703125" style="24" customWidth="1"/>
    <col min="11515" max="11515" width="25.42578125" style="24" customWidth="1"/>
    <col min="11516" max="11516" width="14.140625" style="24" customWidth="1"/>
    <col min="11517" max="11517" width="13.85546875" style="24" customWidth="1"/>
    <col min="11518" max="11518" width="12.5703125" style="24" customWidth="1"/>
    <col min="11519" max="11519" width="13.85546875" style="24" customWidth="1"/>
    <col min="11520" max="11520" width="17" style="24" customWidth="1"/>
    <col min="11521" max="11521" width="13.85546875" style="24" customWidth="1"/>
    <col min="11522" max="11522" width="16.42578125" style="24" customWidth="1"/>
    <col min="11523" max="11523" width="13.5703125" style="24" customWidth="1"/>
    <col min="11524" max="11524" width="19.140625" style="24" customWidth="1"/>
    <col min="11525" max="11525" width="17.5703125" style="24" customWidth="1"/>
    <col min="11526" max="11526" width="16.28515625" style="24" customWidth="1"/>
    <col min="11527" max="11529" width="17.7109375" style="24" customWidth="1"/>
    <col min="11530" max="11537" width="0" style="24" hidden="1" customWidth="1"/>
    <col min="11538" max="11768" width="9.140625" style="24"/>
    <col min="11769" max="11769" width="4.5703125" style="24" customWidth="1"/>
    <col min="11770" max="11770" width="3.5703125" style="24" customWidth="1"/>
    <col min="11771" max="11771" width="25.42578125" style="24" customWidth="1"/>
    <col min="11772" max="11772" width="14.140625" style="24" customWidth="1"/>
    <col min="11773" max="11773" width="13.85546875" style="24" customWidth="1"/>
    <col min="11774" max="11774" width="12.5703125" style="24" customWidth="1"/>
    <col min="11775" max="11775" width="13.85546875" style="24" customWidth="1"/>
    <col min="11776" max="11776" width="17" style="24" customWidth="1"/>
    <col min="11777" max="11777" width="13.85546875" style="24" customWidth="1"/>
    <col min="11778" max="11778" width="16.42578125" style="24" customWidth="1"/>
    <col min="11779" max="11779" width="13.5703125" style="24" customWidth="1"/>
    <col min="11780" max="11780" width="19.140625" style="24" customWidth="1"/>
    <col min="11781" max="11781" width="17.5703125" style="24" customWidth="1"/>
    <col min="11782" max="11782" width="16.28515625" style="24" customWidth="1"/>
    <col min="11783" max="11785" width="17.7109375" style="24" customWidth="1"/>
    <col min="11786" max="11793" width="0" style="24" hidden="1" customWidth="1"/>
    <col min="11794" max="12024" width="9.140625" style="24"/>
    <col min="12025" max="12025" width="4.5703125" style="24" customWidth="1"/>
    <col min="12026" max="12026" width="3.5703125" style="24" customWidth="1"/>
    <col min="12027" max="12027" width="25.42578125" style="24" customWidth="1"/>
    <col min="12028" max="12028" width="14.140625" style="24" customWidth="1"/>
    <col min="12029" max="12029" width="13.85546875" style="24" customWidth="1"/>
    <col min="12030" max="12030" width="12.5703125" style="24" customWidth="1"/>
    <col min="12031" max="12031" width="13.85546875" style="24" customWidth="1"/>
    <col min="12032" max="12032" width="17" style="24" customWidth="1"/>
    <col min="12033" max="12033" width="13.85546875" style="24" customWidth="1"/>
    <col min="12034" max="12034" width="16.42578125" style="24" customWidth="1"/>
    <col min="12035" max="12035" width="13.5703125" style="24" customWidth="1"/>
    <col min="12036" max="12036" width="19.140625" style="24" customWidth="1"/>
    <col min="12037" max="12037" width="17.5703125" style="24" customWidth="1"/>
    <col min="12038" max="12038" width="16.28515625" style="24" customWidth="1"/>
    <col min="12039" max="12041" width="17.7109375" style="24" customWidth="1"/>
    <col min="12042" max="12049" width="0" style="24" hidden="1" customWidth="1"/>
    <col min="12050" max="12280" width="9.140625" style="24"/>
    <col min="12281" max="12281" width="4.5703125" style="24" customWidth="1"/>
    <col min="12282" max="12282" width="3.5703125" style="24" customWidth="1"/>
    <col min="12283" max="12283" width="25.42578125" style="24" customWidth="1"/>
    <col min="12284" max="12284" width="14.140625" style="24" customWidth="1"/>
    <col min="12285" max="12285" width="13.85546875" style="24" customWidth="1"/>
    <col min="12286" max="12286" width="12.5703125" style="24" customWidth="1"/>
    <col min="12287" max="12287" width="13.85546875" style="24" customWidth="1"/>
    <col min="12288" max="12288" width="17" style="24" customWidth="1"/>
    <col min="12289" max="12289" width="13.85546875" style="24" customWidth="1"/>
    <col min="12290" max="12290" width="16.42578125" style="24" customWidth="1"/>
    <col min="12291" max="12291" width="13.5703125" style="24" customWidth="1"/>
    <col min="12292" max="12292" width="19.140625" style="24" customWidth="1"/>
    <col min="12293" max="12293" width="17.5703125" style="24" customWidth="1"/>
    <col min="12294" max="12294" width="16.28515625" style="24" customWidth="1"/>
    <col min="12295" max="12297" width="17.7109375" style="24" customWidth="1"/>
    <col min="12298" max="12305" width="0" style="24" hidden="1" customWidth="1"/>
    <col min="12306" max="12536" width="9.140625" style="24"/>
    <col min="12537" max="12537" width="4.5703125" style="24" customWidth="1"/>
    <col min="12538" max="12538" width="3.5703125" style="24" customWidth="1"/>
    <col min="12539" max="12539" width="25.42578125" style="24" customWidth="1"/>
    <col min="12540" max="12540" width="14.140625" style="24" customWidth="1"/>
    <col min="12541" max="12541" width="13.85546875" style="24" customWidth="1"/>
    <col min="12542" max="12542" width="12.5703125" style="24" customWidth="1"/>
    <col min="12543" max="12543" width="13.85546875" style="24" customWidth="1"/>
    <col min="12544" max="12544" width="17" style="24" customWidth="1"/>
    <col min="12545" max="12545" width="13.85546875" style="24" customWidth="1"/>
    <col min="12546" max="12546" width="16.42578125" style="24" customWidth="1"/>
    <col min="12547" max="12547" width="13.5703125" style="24" customWidth="1"/>
    <col min="12548" max="12548" width="19.140625" style="24" customWidth="1"/>
    <col min="12549" max="12549" width="17.5703125" style="24" customWidth="1"/>
    <col min="12550" max="12550" width="16.28515625" style="24" customWidth="1"/>
    <col min="12551" max="12553" width="17.7109375" style="24" customWidth="1"/>
    <col min="12554" max="12561" width="0" style="24" hidden="1" customWidth="1"/>
    <col min="12562" max="12792" width="9.140625" style="24"/>
    <col min="12793" max="12793" width="4.5703125" style="24" customWidth="1"/>
    <col min="12794" max="12794" width="3.5703125" style="24" customWidth="1"/>
    <col min="12795" max="12795" width="25.42578125" style="24" customWidth="1"/>
    <col min="12796" max="12796" width="14.140625" style="24" customWidth="1"/>
    <col min="12797" max="12797" width="13.85546875" style="24" customWidth="1"/>
    <col min="12798" max="12798" width="12.5703125" style="24" customWidth="1"/>
    <col min="12799" max="12799" width="13.85546875" style="24" customWidth="1"/>
    <col min="12800" max="12800" width="17" style="24" customWidth="1"/>
    <col min="12801" max="12801" width="13.85546875" style="24" customWidth="1"/>
    <col min="12802" max="12802" width="16.42578125" style="24" customWidth="1"/>
    <col min="12803" max="12803" width="13.5703125" style="24" customWidth="1"/>
    <col min="12804" max="12804" width="19.140625" style="24" customWidth="1"/>
    <col min="12805" max="12805" width="17.5703125" style="24" customWidth="1"/>
    <col min="12806" max="12806" width="16.28515625" style="24" customWidth="1"/>
    <col min="12807" max="12809" width="17.7109375" style="24" customWidth="1"/>
    <col min="12810" max="12817" width="0" style="24" hidden="1" customWidth="1"/>
    <col min="12818" max="13048" width="9.140625" style="24"/>
    <col min="13049" max="13049" width="4.5703125" style="24" customWidth="1"/>
    <col min="13050" max="13050" width="3.5703125" style="24" customWidth="1"/>
    <col min="13051" max="13051" width="25.42578125" style="24" customWidth="1"/>
    <col min="13052" max="13052" width="14.140625" style="24" customWidth="1"/>
    <col min="13053" max="13053" width="13.85546875" style="24" customWidth="1"/>
    <col min="13054" max="13054" width="12.5703125" style="24" customWidth="1"/>
    <col min="13055" max="13055" width="13.85546875" style="24" customWidth="1"/>
    <col min="13056" max="13056" width="17" style="24" customWidth="1"/>
    <col min="13057" max="13057" width="13.85546875" style="24" customWidth="1"/>
    <col min="13058" max="13058" width="16.42578125" style="24" customWidth="1"/>
    <col min="13059" max="13059" width="13.5703125" style="24" customWidth="1"/>
    <col min="13060" max="13060" width="19.140625" style="24" customWidth="1"/>
    <col min="13061" max="13061" width="17.5703125" style="24" customWidth="1"/>
    <col min="13062" max="13062" width="16.28515625" style="24" customWidth="1"/>
    <col min="13063" max="13065" width="17.7109375" style="24" customWidth="1"/>
    <col min="13066" max="13073" width="0" style="24" hidden="1" customWidth="1"/>
    <col min="13074" max="13304" width="9.140625" style="24"/>
    <col min="13305" max="13305" width="4.5703125" style="24" customWidth="1"/>
    <col min="13306" max="13306" width="3.5703125" style="24" customWidth="1"/>
    <col min="13307" max="13307" width="25.42578125" style="24" customWidth="1"/>
    <col min="13308" max="13308" width="14.140625" style="24" customWidth="1"/>
    <col min="13309" max="13309" width="13.85546875" style="24" customWidth="1"/>
    <col min="13310" max="13310" width="12.5703125" style="24" customWidth="1"/>
    <col min="13311" max="13311" width="13.85546875" style="24" customWidth="1"/>
    <col min="13312" max="13312" width="17" style="24" customWidth="1"/>
    <col min="13313" max="13313" width="13.85546875" style="24" customWidth="1"/>
    <col min="13314" max="13314" width="16.42578125" style="24" customWidth="1"/>
    <col min="13315" max="13315" width="13.5703125" style="24" customWidth="1"/>
    <col min="13316" max="13316" width="19.140625" style="24" customWidth="1"/>
    <col min="13317" max="13317" width="17.5703125" style="24" customWidth="1"/>
    <col min="13318" max="13318" width="16.28515625" style="24" customWidth="1"/>
    <col min="13319" max="13321" width="17.7109375" style="24" customWidth="1"/>
    <col min="13322" max="13329" width="0" style="24" hidden="1" customWidth="1"/>
    <col min="13330" max="13560" width="9.140625" style="24"/>
    <col min="13561" max="13561" width="4.5703125" style="24" customWidth="1"/>
    <col min="13562" max="13562" width="3.5703125" style="24" customWidth="1"/>
    <col min="13563" max="13563" width="25.42578125" style="24" customWidth="1"/>
    <col min="13564" max="13564" width="14.140625" style="24" customWidth="1"/>
    <col min="13565" max="13565" width="13.85546875" style="24" customWidth="1"/>
    <col min="13566" max="13566" width="12.5703125" style="24" customWidth="1"/>
    <col min="13567" max="13567" width="13.85546875" style="24" customWidth="1"/>
    <col min="13568" max="13568" width="17" style="24" customWidth="1"/>
    <col min="13569" max="13569" width="13.85546875" style="24" customWidth="1"/>
    <col min="13570" max="13570" width="16.42578125" style="24" customWidth="1"/>
    <col min="13571" max="13571" width="13.5703125" style="24" customWidth="1"/>
    <col min="13572" max="13572" width="19.140625" style="24" customWidth="1"/>
    <col min="13573" max="13573" width="17.5703125" style="24" customWidth="1"/>
    <col min="13574" max="13574" width="16.28515625" style="24" customWidth="1"/>
    <col min="13575" max="13577" width="17.7109375" style="24" customWidth="1"/>
    <col min="13578" max="13585" width="0" style="24" hidden="1" customWidth="1"/>
    <col min="13586" max="13816" width="9.140625" style="24"/>
    <col min="13817" max="13817" width="4.5703125" style="24" customWidth="1"/>
    <col min="13818" max="13818" width="3.5703125" style="24" customWidth="1"/>
    <col min="13819" max="13819" width="25.42578125" style="24" customWidth="1"/>
    <col min="13820" max="13820" width="14.140625" style="24" customWidth="1"/>
    <col min="13821" max="13821" width="13.85546875" style="24" customWidth="1"/>
    <col min="13822" max="13822" width="12.5703125" style="24" customWidth="1"/>
    <col min="13823" max="13823" width="13.85546875" style="24" customWidth="1"/>
    <col min="13824" max="13824" width="17" style="24" customWidth="1"/>
    <col min="13825" max="13825" width="13.85546875" style="24" customWidth="1"/>
    <col min="13826" max="13826" width="16.42578125" style="24" customWidth="1"/>
    <col min="13827" max="13827" width="13.5703125" style="24" customWidth="1"/>
    <col min="13828" max="13828" width="19.140625" style="24" customWidth="1"/>
    <col min="13829" max="13829" width="17.5703125" style="24" customWidth="1"/>
    <col min="13830" max="13830" width="16.28515625" style="24" customWidth="1"/>
    <col min="13831" max="13833" width="17.7109375" style="24" customWidth="1"/>
    <col min="13834" max="13841" width="0" style="24" hidden="1" customWidth="1"/>
    <col min="13842" max="14072" width="9.140625" style="24"/>
    <col min="14073" max="14073" width="4.5703125" style="24" customWidth="1"/>
    <col min="14074" max="14074" width="3.5703125" style="24" customWidth="1"/>
    <col min="14075" max="14075" width="25.42578125" style="24" customWidth="1"/>
    <col min="14076" max="14076" width="14.140625" style="24" customWidth="1"/>
    <col min="14077" max="14077" width="13.85546875" style="24" customWidth="1"/>
    <col min="14078" max="14078" width="12.5703125" style="24" customWidth="1"/>
    <col min="14079" max="14079" width="13.85546875" style="24" customWidth="1"/>
    <col min="14080" max="14080" width="17" style="24" customWidth="1"/>
    <col min="14081" max="14081" width="13.85546875" style="24" customWidth="1"/>
    <col min="14082" max="14082" width="16.42578125" style="24" customWidth="1"/>
    <col min="14083" max="14083" width="13.5703125" style="24" customWidth="1"/>
    <col min="14084" max="14084" width="19.140625" style="24" customWidth="1"/>
    <col min="14085" max="14085" width="17.5703125" style="24" customWidth="1"/>
    <col min="14086" max="14086" width="16.28515625" style="24" customWidth="1"/>
    <col min="14087" max="14089" width="17.7109375" style="24" customWidth="1"/>
    <col min="14090" max="14097" width="0" style="24" hidden="1" customWidth="1"/>
    <col min="14098" max="14328" width="9.140625" style="24"/>
    <col min="14329" max="14329" width="4.5703125" style="24" customWidth="1"/>
    <col min="14330" max="14330" width="3.5703125" style="24" customWidth="1"/>
    <col min="14331" max="14331" width="25.42578125" style="24" customWidth="1"/>
    <col min="14332" max="14332" width="14.140625" style="24" customWidth="1"/>
    <col min="14333" max="14333" width="13.85546875" style="24" customWidth="1"/>
    <col min="14334" max="14334" width="12.5703125" style="24" customWidth="1"/>
    <col min="14335" max="14335" width="13.85546875" style="24" customWidth="1"/>
    <col min="14336" max="14336" width="17" style="24" customWidth="1"/>
    <col min="14337" max="14337" width="13.85546875" style="24" customWidth="1"/>
    <col min="14338" max="14338" width="16.42578125" style="24" customWidth="1"/>
    <col min="14339" max="14339" width="13.5703125" style="24" customWidth="1"/>
    <col min="14340" max="14340" width="19.140625" style="24" customWidth="1"/>
    <col min="14341" max="14341" width="17.5703125" style="24" customWidth="1"/>
    <col min="14342" max="14342" width="16.28515625" style="24" customWidth="1"/>
    <col min="14343" max="14345" width="17.7109375" style="24" customWidth="1"/>
    <col min="14346" max="14353" width="0" style="24" hidden="1" customWidth="1"/>
    <col min="14354" max="14584" width="9.140625" style="24"/>
    <col min="14585" max="14585" width="4.5703125" style="24" customWidth="1"/>
    <col min="14586" max="14586" width="3.5703125" style="24" customWidth="1"/>
    <col min="14587" max="14587" width="25.42578125" style="24" customWidth="1"/>
    <col min="14588" max="14588" width="14.140625" style="24" customWidth="1"/>
    <col min="14589" max="14589" width="13.85546875" style="24" customWidth="1"/>
    <col min="14590" max="14590" width="12.5703125" style="24" customWidth="1"/>
    <col min="14591" max="14591" width="13.85546875" style="24" customWidth="1"/>
    <col min="14592" max="14592" width="17" style="24" customWidth="1"/>
    <col min="14593" max="14593" width="13.85546875" style="24" customWidth="1"/>
    <col min="14594" max="14594" width="16.42578125" style="24" customWidth="1"/>
    <col min="14595" max="14595" width="13.5703125" style="24" customWidth="1"/>
    <col min="14596" max="14596" width="19.140625" style="24" customWidth="1"/>
    <col min="14597" max="14597" width="17.5703125" style="24" customWidth="1"/>
    <col min="14598" max="14598" width="16.28515625" style="24" customWidth="1"/>
    <col min="14599" max="14601" width="17.7109375" style="24" customWidth="1"/>
    <col min="14602" max="14609" width="0" style="24" hidden="1" customWidth="1"/>
    <col min="14610" max="14840" width="9.140625" style="24"/>
    <col min="14841" max="14841" width="4.5703125" style="24" customWidth="1"/>
    <col min="14842" max="14842" width="3.5703125" style="24" customWidth="1"/>
    <col min="14843" max="14843" width="25.42578125" style="24" customWidth="1"/>
    <col min="14844" max="14844" width="14.140625" style="24" customWidth="1"/>
    <col min="14845" max="14845" width="13.85546875" style="24" customWidth="1"/>
    <col min="14846" max="14846" width="12.5703125" style="24" customWidth="1"/>
    <col min="14847" max="14847" width="13.85546875" style="24" customWidth="1"/>
    <col min="14848" max="14848" width="17" style="24" customWidth="1"/>
    <col min="14849" max="14849" width="13.85546875" style="24" customWidth="1"/>
    <col min="14850" max="14850" width="16.42578125" style="24" customWidth="1"/>
    <col min="14851" max="14851" width="13.5703125" style="24" customWidth="1"/>
    <col min="14852" max="14852" width="19.140625" style="24" customWidth="1"/>
    <col min="14853" max="14853" width="17.5703125" style="24" customWidth="1"/>
    <col min="14854" max="14854" width="16.28515625" style="24" customWidth="1"/>
    <col min="14855" max="14857" width="17.7109375" style="24" customWidth="1"/>
    <col min="14858" max="14865" width="0" style="24" hidden="1" customWidth="1"/>
    <col min="14866" max="15096" width="9.140625" style="24"/>
    <col min="15097" max="15097" width="4.5703125" style="24" customWidth="1"/>
    <col min="15098" max="15098" width="3.5703125" style="24" customWidth="1"/>
    <col min="15099" max="15099" width="25.42578125" style="24" customWidth="1"/>
    <col min="15100" max="15100" width="14.140625" style="24" customWidth="1"/>
    <col min="15101" max="15101" width="13.85546875" style="24" customWidth="1"/>
    <col min="15102" max="15102" width="12.5703125" style="24" customWidth="1"/>
    <col min="15103" max="15103" width="13.85546875" style="24" customWidth="1"/>
    <col min="15104" max="15104" width="17" style="24" customWidth="1"/>
    <col min="15105" max="15105" width="13.85546875" style="24" customWidth="1"/>
    <col min="15106" max="15106" width="16.42578125" style="24" customWidth="1"/>
    <col min="15107" max="15107" width="13.5703125" style="24" customWidth="1"/>
    <col min="15108" max="15108" width="19.140625" style="24" customWidth="1"/>
    <col min="15109" max="15109" width="17.5703125" style="24" customWidth="1"/>
    <col min="15110" max="15110" width="16.28515625" style="24" customWidth="1"/>
    <col min="15111" max="15113" width="17.7109375" style="24" customWidth="1"/>
    <col min="15114" max="15121" width="0" style="24" hidden="1" customWidth="1"/>
    <col min="15122" max="15352" width="9.140625" style="24"/>
    <col min="15353" max="15353" width="4.5703125" style="24" customWidth="1"/>
    <col min="15354" max="15354" width="3.5703125" style="24" customWidth="1"/>
    <col min="15355" max="15355" width="25.42578125" style="24" customWidth="1"/>
    <col min="15356" max="15356" width="14.140625" style="24" customWidth="1"/>
    <col min="15357" max="15357" width="13.85546875" style="24" customWidth="1"/>
    <col min="15358" max="15358" width="12.5703125" style="24" customWidth="1"/>
    <col min="15359" max="15359" width="13.85546875" style="24" customWidth="1"/>
    <col min="15360" max="15360" width="17" style="24" customWidth="1"/>
    <col min="15361" max="15361" width="13.85546875" style="24" customWidth="1"/>
    <col min="15362" max="15362" width="16.42578125" style="24" customWidth="1"/>
    <col min="15363" max="15363" width="13.5703125" style="24" customWidth="1"/>
    <col min="15364" max="15364" width="19.140625" style="24" customWidth="1"/>
    <col min="15365" max="15365" width="17.5703125" style="24" customWidth="1"/>
    <col min="15366" max="15366" width="16.28515625" style="24" customWidth="1"/>
    <col min="15367" max="15369" width="17.7109375" style="24" customWidth="1"/>
    <col min="15370" max="15377" width="0" style="24" hidden="1" customWidth="1"/>
    <col min="15378" max="15608" width="9.140625" style="24"/>
    <col min="15609" max="15609" width="4.5703125" style="24" customWidth="1"/>
    <col min="15610" max="15610" width="3.5703125" style="24" customWidth="1"/>
    <col min="15611" max="15611" width="25.42578125" style="24" customWidth="1"/>
    <col min="15612" max="15612" width="14.140625" style="24" customWidth="1"/>
    <col min="15613" max="15613" width="13.85546875" style="24" customWidth="1"/>
    <col min="15614" max="15614" width="12.5703125" style="24" customWidth="1"/>
    <col min="15615" max="15615" width="13.85546875" style="24" customWidth="1"/>
    <col min="15616" max="15616" width="17" style="24" customWidth="1"/>
    <col min="15617" max="15617" width="13.85546875" style="24" customWidth="1"/>
    <col min="15618" max="15618" width="16.42578125" style="24" customWidth="1"/>
    <col min="15619" max="15619" width="13.5703125" style="24" customWidth="1"/>
    <col min="15620" max="15620" width="19.140625" style="24" customWidth="1"/>
    <col min="15621" max="15621" width="17.5703125" style="24" customWidth="1"/>
    <col min="15622" max="15622" width="16.28515625" style="24" customWidth="1"/>
    <col min="15623" max="15625" width="17.7109375" style="24" customWidth="1"/>
    <col min="15626" max="15633" width="0" style="24" hidden="1" customWidth="1"/>
    <col min="15634" max="15864" width="9.140625" style="24"/>
    <col min="15865" max="15865" width="4.5703125" style="24" customWidth="1"/>
    <col min="15866" max="15866" width="3.5703125" style="24" customWidth="1"/>
    <col min="15867" max="15867" width="25.42578125" style="24" customWidth="1"/>
    <col min="15868" max="15868" width="14.140625" style="24" customWidth="1"/>
    <col min="15869" max="15869" width="13.85546875" style="24" customWidth="1"/>
    <col min="15870" max="15870" width="12.5703125" style="24" customWidth="1"/>
    <col min="15871" max="15871" width="13.85546875" style="24" customWidth="1"/>
    <col min="15872" max="15872" width="17" style="24" customWidth="1"/>
    <col min="15873" max="15873" width="13.85546875" style="24" customWidth="1"/>
    <col min="15874" max="15874" width="16.42578125" style="24" customWidth="1"/>
    <col min="15875" max="15875" width="13.5703125" style="24" customWidth="1"/>
    <col min="15876" max="15876" width="19.140625" style="24" customWidth="1"/>
    <col min="15877" max="15877" width="17.5703125" style="24" customWidth="1"/>
    <col min="15878" max="15878" width="16.28515625" style="24" customWidth="1"/>
    <col min="15879" max="15881" width="17.7109375" style="24" customWidth="1"/>
    <col min="15882" max="15889" width="0" style="24" hidden="1" customWidth="1"/>
    <col min="15890" max="16120" width="9.140625" style="24"/>
    <col min="16121" max="16121" width="4.5703125" style="24" customWidth="1"/>
    <col min="16122" max="16122" width="3.5703125" style="24" customWidth="1"/>
    <col min="16123" max="16123" width="25.42578125" style="24" customWidth="1"/>
    <col min="16124" max="16124" width="14.140625" style="24" customWidth="1"/>
    <col min="16125" max="16125" width="13.85546875" style="24" customWidth="1"/>
    <col min="16126" max="16126" width="12.5703125" style="24" customWidth="1"/>
    <col min="16127" max="16127" width="13.85546875" style="24" customWidth="1"/>
    <col min="16128" max="16128" width="17" style="24" customWidth="1"/>
    <col min="16129" max="16129" width="13.85546875" style="24" customWidth="1"/>
    <col min="16130" max="16130" width="16.42578125" style="24" customWidth="1"/>
    <col min="16131" max="16131" width="13.5703125" style="24" customWidth="1"/>
    <col min="16132" max="16132" width="19.140625" style="24" customWidth="1"/>
    <col min="16133" max="16133" width="17.5703125" style="24" customWidth="1"/>
    <col min="16134" max="16134" width="16.28515625" style="24" customWidth="1"/>
    <col min="16135" max="16137" width="17.7109375" style="24" customWidth="1"/>
    <col min="16138" max="16145" width="0" style="24" hidden="1" customWidth="1"/>
    <col min="16146" max="16384" width="9.140625" style="24"/>
  </cols>
  <sheetData>
    <row r="1" spans="1:17" x14ac:dyDescent="0.25">
      <c r="Q1" s="78" t="s">
        <v>82</v>
      </c>
    </row>
    <row r="2" spans="1:17" x14ac:dyDescent="0.25">
      <c r="Q2" s="78" t="s">
        <v>79</v>
      </c>
    </row>
    <row r="3" spans="1:17" x14ac:dyDescent="0.25">
      <c r="Q3" s="78" t="s">
        <v>80</v>
      </c>
    </row>
    <row r="4" spans="1:17" x14ac:dyDescent="0.25">
      <c r="Q4" s="78" t="s">
        <v>81</v>
      </c>
    </row>
    <row r="5" spans="1:17" x14ac:dyDescent="0.25">
      <c r="Q5" s="78" t="s">
        <v>83</v>
      </c>
    </row>
    <row r="6" spans="1:17" ht="54.75" customHeight="1" x14ac:dyDescent="0.25">
      <c r="B6" s="59"/>
      <c r="C6" s="59"/>
      <c r="D6" s="98" t="s">
        <v>0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59"/>
    </row>
    <row r="7" spans="1:17" ht="77.25" customHeight="1" x14ac:dyDescent="0.25">
      <c r="A7" s="90" t="s">
        <v>1</v>
      </c>
      <c r="B7" s="90" t="s">
        <v>2</v>
      </c>
      <c r="C7" s="93" t="s">
        <v>3</v>
      </c>
      <c r="D7" s="94" t="s">
        <v>4</v>
      </c>
      <c r="E7" s="94" t="s">
        <v>5</v>
      </c>
      <c r="F7" s="94"/>
      <c r="G7" s="99" t="s">
        <v>6</v>
      </c>
      <c r="H7" s="90" t="s">
        <v>7</v>
      </c>
      <c r="I7" s="90" t="s">
        <v>8</v>
      </c>
      <c r="J7" s="90" t="s">
        <v>9</v>
      </c>
      <c r="K7" s="90" t="s">
        <v>10</v>
      </c>
      <c r="L7" s="99" t="s">
        <v>11</v>
      </c>
      <c r="M7" s="94" t="s">
        <v>12</v>
      </c>
      <c r="N7" s="94"/>
      <c r="O7" s="95" t="s">
        <v>13</v>
      </c>
      <c r="P7" s="90" t="s">
        <v>14</v>
      </c>
      <c r="Q7" s="90" t="s">
        <v>15</v>
      </c>
    </row>
    <row r="8" spans="1:17" ht="21.75" customHeight="1" x14ac:dyDescent="0.25">
      <c r="A8" s="91"/>
      <c r="B8" s="91"/>
      <c r="C8" s="93"/>
      <c r="D8" s="94"/>
      <c r="E8" s="107" t="s">
        <v>20</v>
      </c>
      <c r="F8" s="107" t="s">
        <v>21</v>
      </c>
      <c r="G8" s="99"/>
      <c r="H8" s="91"/>
      <c r="I8" s="91"/>
      <c r="J8" s="91"/>
      <c r="K8" s="91"/>
      <c r="L8" s="99"/>
      <c r="M8" s="107" t="s">
        <v>20</v>
      </c>
      <c r="N8" s="107" t="s">
        <v>21</v>
      </c>
      <c r="O8" s="96"/>
      <c r="P8" s="91"/>
      <c r="Q8" s="91"/>
    </row>
    <row r="9" spans="1:17" ht="67.5" customHeight="1" x14ac:dyDescent="0.25">
      <c r="A9" s="92"/>
      <c r="B9" s="92"/>
      <c r="C9" s="93"/>
      <c r="D9" s="94"/>
      <c r="E9" s="108"/>
      <c r="F9" s="108"/>
      <c r="G9" s="99"/>
      <c r="H9" s="92"/>
      <c r="I9" s="92"/>
      <c r="J9" s="92"/>
      <c r="K9" s="92"/>
      <c r="L9" s="99"/>
      <c r="M9" s="108"/>
      <c r="N9" s="108"/>
      <c r="O9" s="97"/>
      <c r="P9" s="92"/>
      <c r="Q9" s="92"/>
    </row>
    <row r="10" spans="1:17" s="4" customFormat="1" ht="21.75" customHeight="1" x14ac:dyDescent="0.25">
      <c r="A10" s="1">
        <v>1</v>
      </c>
      <c r="B10" s="2">
        <v>2</v>
      </c>
      <c r="C10" s="2">
        <v>3</v>
      </c>
      <c r="D10" s="3" t="s">
        <v>22</v>
      </c>
      <c r="E10" s="3">
        <v>5</v>
      </c>
      <c r="F10" s="3">
        <v>6</v>
      </c>
      <c r="G10" s="60">
        <v>7</v>
      </c>
      <c r="H10" s="60" t="s">
        <v>23</v>
      </c>
      <c r="I10" s="3">
        <v>9</v>
      </c>
      <c r="J10" s="3" t="s">
        <v>24</v>
      </c>
      <c r="K10" s="3">
        <v>11</v>
      </c>
      <c r="L10" s="3" t="s">
        <v>25</v>
      </c>
      <c r="M10" s="3" t="s">
        <v>26</v>
      </c>
      <c r="N10" s="3" t="s">
        <v>27</v>
      </c>
      <c r="O10" s="42" t="s">
        <v>28</v>
      </c>
      <c r="P10" s="3">
        <v>16</v>
      </c>
      <c r="Q10" s="3" t="s">
        <v>29</v>
      </c>
    </row>
    <row r="11" spans="1:17" ht="27" customHeight="1" x14ac:dyDescent="0.25">
      <c r="A11" s="100" t="s">
        <v>37</v>
      </c>
      <c r="B11" s="5">
        <v>1</v>
      </c>
      <c r="C11" s="6" t="s">
        <v>38</v>
      </c>
      <c r="D11" s="9">
        <v>5506</v>
      </c>
      <c r="E11" s="9">
        <v>4496</v>
      </c>
      <c r="F11" s="9">
        <v>1010</v>
      </c>
      <c r="G11" s="7">
        <v>246.68</v>
      </c>
      <c r="H11" s="8">
        <v>183359.71</v>
      </c>
      <c r="I11" s="9">
        <v>125</v>
      </c>
      <c r="J11" s="8">
        <v>1466.88</v>
      </c>
      <c r="K11" s="9">
        <v>85</v>
      </c>
      <c r="L11" s="8">
        <v>124684.8</v>
      </c>
      <c r="M11" s="8">
        <v>101813.09</v>
      </c>
      <c r="N11" s="8">
        <v>22871.71</v>
      </c>
      <c r="O11" s="10">
        <v>58674.91</v>
      </c>
      <c r="P11" s="11">
        <v>76986.929999999993</v>
      </c>
      <c r="Q11" s="11">
        <v>135661.84</v>
      </c>
    </row>
    <row r="12" spans="1:17" ht="15" customHeight="1" x14ac:dyDescent="0.25">
      <c r="A12" s="101"/>
      <c r="B12" s="5">
        <v>2</v>
      </c>
      <c r="C12" s="13" t="s">
        <v>40</v>
      </c>
      <c r="D12" s="47">
        <v>38740</v>
      </c>
      <c r="E12" s="47">
        <v>24496</v>
      </c>
      <c r="F12" s="47">
        <v>14244</v>
      </c>
      <c r="G12" s="7">
        <v>246.68</v>
      </c>
      <c r="H12" s="8">
        <v>1290111.73</v>
      </c>
      <c r="I12" s="9">
        <v>285</v>
      </c>
      <c r="J12" s="8">
        <v>4526.71</v>
      </c>
      <c r="K12" s="9">
        <v>200</v>
      </c>
      <c r="L12" s="8">
        <v>905342</v>
      </c>
      <c r="M12" s="8">
        <v>572464.06000000006</v>
      </c>
      <c r="N12" s="8">
        <v>332877.94</v>
      </c>
      <c r="O12" s="10">
        <v>384769.73</v>
      </c>
      <c r="P12" s="11">
        <v>475789.23</v>
      </c>
      <c r="Q12" s="11">
        <v>860558.96</v>
      </c>
    </row>
    <row r="13" spans="1:17" ht="15" customHeight="1" x14ac:dyDescent="0.25">
      <c r="A13" s="101"/>
      <c r="B13" s="14">
        <v>3</v>
      </c>
      <c r="C13" s="15" t="s">
        <v>41</v>
      </c>
      <c r="D13" s="43">
        <v>88826</v>
      </c>
      <c r="E13" s="43">
        <v>60456</v>
      </c>
      <c r="F13" s="43">
        <v>28370</v>
      </c>
      <c r="G13" s="7">
        <v>246.68</v>
      </c>
      <c r="H13" s="8">
        <v>2958065.69</v>
      </c>
      <c r="I13" s="9">
        <v>285</v>
      </c>
      <c r="J13" s="11">
        <v>10379.18</v>
      </c>
      <c r="K13" s="12">
        <v>155</v>
      </c>
      <c r="L13" s="11">
        <v>1608772.9</v>
      </c>
      <c r="M13" s="8">
        <v>1094949.3899999999</v>
      </c>
      <c r="N13" s="8">
        <v>513823.51</v>
      </c>
      <c r="O13" s="16">
        <v>1349292.79</v>
      </c>
      <c r="P13" s="11">
        <v>323008.01</v>
      </c>
      <c r="Q13" s="11">
        <v>1672300.8</v>
      </c>
    </row>
    <row r="14" spans="1:17" ht="15" customHeight="1" thickBot="1" x14ac:dyDescent="0.3">
      <c r="A14" s="102"/>
      <c r="B14" s="5">
        <v>4</v>
      </c>
      <c r="C14" s="17" t="s">
        <v>42</v>
      </c>
      <c r="D14" s="47">
        <v>126872</v>
      </c>
      <c r="E14" s="47">
        <v>93616</v>
      </c>
      <c r="F14" s="47">
        <v>33256</v>
      </c>
      <c r="G14" s="7">
        <v>246.68</v>
      </c>
      <c r="H14" s="8">
        <v>4225065.97</v>
      </c>
      <c r="I14" s="9">
        <v>285</v>
      </c>
      <c r="J14" s="8">
        <v>14824.79</v>
      </c>
      <c r="K14" s="9">
        <v>130</v>
      </c>
      <c r="L14" s="8">
        <v>1927222.7</v>
      </c>
      <c r="M14" s="8">
        <v>1422054.36</v>
      </c>
      <c r="N14" s="8">
        <v>505168.34</v>
      </c>
      <c r="O14" s="10">
        <v>2297843.27</v>
      </c>
      <c r="P14" s="11">
        <v>1346238.47</v>
      </c>
      <c r="Q14" s="11">
        <v>3644081.74</v>
      </c>
    </row>
    <row r="15" spans="1:17" s="56" customFormat="1" ht="18" customHeight="1" thickBot="1" x14ac:dyDescent="0.3">
      <c r="A15" s="103" t="s">
        <v>43</v>
      </c>
      <c r="B15" s="104"/>
      <c r="C15" s="105"/>
      <c r="D15" s="64">
        <v>259944</v>
      </c>
      <c r="E15" s="64">
        <v>183064</v>
      </c>
      <c r="F15" s="64">
        <v>76880</v>
      </c>
      <c r="G15" s="65" t="s">
        <v>39</v>
      </c>
      <c r="H15" s="66">
        <v>8656603.0999999996</v>
      </c>
      <c r="I15" s="65" t="s">
        <v>39</v>
      </c>
      <c r="J15" s="65" t="s">
        <v>39</v>
      </c>
      <c r="K15" s="65" t="s">
        <v>39</v>
      </c>
      <c r="L15" s="66">
        <v>4566022.4000000004</v>
      </c>
      <c r="M15" s="66">
        <v>3191280.9000000004</v>
      </c>
      <c r="N15" s="66">
        <v>1374741.5</v>
      </c>
      <c r="O15" s="67">
        <v>4090580.7</v>
      </c>
      <c r="P15" s="66">
        <v>2222022.6399999997</v>
      </c>
      <c r="Q15" s="66">
        <v>6312603.3399999999</v>
      </c>
    </row>
    <row r="16" spans="1:17" ht="15" customHeight="1" x14ac:dyDescent="0.25">
      <c r="A16" s="101" t="s">
        <v>44</v>
      </c>
      <c r="B16" s="5">
        <v>5</v>
      </c>
      <c r="C16" s="6" t="s">
        <v>45</v>
      </c>
      <c r="D16" s="47">
        <v>68847</v>
      </c>
      <c r="E16" s="47">
        <v>42125</v>
      </c>
      <c r="F16" s="47">
        <v>26722</v>
      </c>
      <c r="G16" s="7">
        <v>216.06</v>
      </c>
      <c r="H16" s="8">
        <v>2008136.18</v>
      </c>
      <c r="I16" s="9">
        <v>285</v>
      </c>
      <c r="J16" s="8">
        <v>7046.09</v>
      </c>
      <c r="K16" s="9">
        <v>245</v>
      </c>
      <c r="L16" s="8">
        <v>1726292.05</v>
      </c>
      <c r="M16" s="8">
        <v>1056255.94</v>
      </c>
      <c r="N16" s="8">
        <v>670036.11</v>
      </c>
      <c r="O16" s="10">
        <v>281844.13</v>
      </c>
      <c r="P16" s="11">
        <v>438016.18</v>
      </c>
      <c r="Q16" s="11">
        <v>719860.31</v>
      </c>
    </row>
    <row r="17" spans="1:17" ht="15" customHeight="1" x14ac:dyDescent="0.25">
      <c r="A17" s="101"/>
      <c r="B17" s="5">
        <v>6</v>
      </c>
      <c r="C17" s="13" t="s">
        <v>46</v>
      </c>
      <c r="D17" s="47">
        <v>11823</v>
      </c>
      <c r="E17" s="47">
        <v>351</v>
      </c>
      <c r="F17" s="47">
        <v>11472</v>
      </c>
      <c r="G17" s="7">
        <v>216.06</v>
      </c>
      <c r="H17" s="8">
        <v>344854.45</v>
      </c>
      <c r="I17" s="9">
        <v>285</v>
      </c>
      <c r="J17" s="8">
        <v>1210.02</v>
      </c>
      <c r="K17" s="9">
        <v>145</v>
      </c>
      <c r="L17" s="8">
        <v>175452.9</v>
      </c>
      <c r="M17" s="8">
        <v>5208.83</v>
      </c>
      <c r="N17" s="8">
        <v>170244.07</v>
      </c>
      <c r="O17" s="10">
        <v>169401.55</v>
      </c>
      <c r="P17" s="11">
        <v>212779.21</v>
      </c>
      <c r="Q17" s="11">
        <v>382180.76</v>
      </c>
    </row>
    <row r="18" spans="1:17" ht="15" customHeight="1" x14ac:dyDescent="0.25">
      <c r="A18" s="101"/>
      <c r="B18" s="5">
        <v>7</v>
      </c>
      <c r="C18" s="13" t="s">
        <v>47</v>
      </c>
      <c r="D18" s="47">
        <v>32985</v>
      </c>
      <c r="E18" s="47">
        <v>32263</v>
      </c>
      <c r="F18" s="47">
        <v>722</v>
      </c>
      <c r="G18" s="7">
        <v>216.06</v>
      </c>
      <c r="H18" s="8">
        <v>962109.78</v>
      </c>
      <c r="I18" s="9">
        <v>285</v>
      </c>
      <c r="J18" s="8">
        <v>3375.82</v>
      </c>
      <c r="K18" s="9">
        <v>215</v>
      </c>
      <c r="L18" s="8">
        <v>725801.3</v>
      </c>
      <c r="M18" s="8">
        <v>709914.43</v>
      </c>
      <c r="N18" s="8">
        <v>15886.87</v>
      </c>
      <c r="O18" s="10">
        <v>236308.48000000001</v>
      </c>
      <c r="P18" s="11">
        <v>280490.32</v>
      </c>
      <c r="Q18" s="11">
        <v>516798.80000000005</v>
      </c>
    </row>
    <row r="19" spans="1:17" ht="15" customHeight="1" thickBot="1" x14ac:dyDescent="0.3">
      <c r="A19" s="101"/>
      <c r="B19" s="14">
        <v>8</v>
      </c>
      <c r="C19" s="18" t="s">
        <v>48</v>
      </c>
      <c r="D19" s="69">
        <v>84351</v>
      </c>
      <c r="E19" s="69">
        <v>70447</v>
      </c>
      <c r="F19" s="69">
        <v>13904</v>
      </c>
      <c r="G19" s="7">
        <v>216.06</v>
      </c>
      <c r="H19" s="8">
        <v>2460358.4</v>
      </c>
      <c r="I19" s="9">
        <v>285</v>
      </c>
      <c r="J19" s="19">
        <v>8632.84</v>
      </c>
      <c r="K19" s="70">
        <v>225</v>
      </c>
      <c r="L19" s="19">
        <v>1942389</v>
      </c>
      <c r="M19" s="8">
        <v>1622215.24</v>
      </c>
      <c r="N19" s="8">
        <v>320173.76</v>
      </c>
      <c r="O19" s="16">
        <v>517969.4</v>
      </c>
      <c r="P19" s="11">
        <v>1076846.0800000001</v>
      </c>
      <c r="Q19" s="11">
        <v>1594815.48</v>
      </c>
    </row>
    <row r="20" spans="1:17" s="56" customFormat="1" ht="16.5" customHeight="1" thickBot="1" x14ac:dyDescent="0.3">
      <c r="A20" s="103" t="s">
        <v>49</v>
      </c>
      <c r="B20" s="104"/>
      <c r="C20" s="105"/>
      <c r="D20" s="64">
        <v>198006</v>
      </c>
      <c r="E20" s="64">
        <v>145186</v>
      </c>
      <c r="F20" s="64">
        <v>52820</v>
      </c>
      <c r="G20" s="65" t="s">
        <v>39</v>
      </c>
      <c r="H20" s="66">
        <v>5775458.8100000005</v>
      </c>
      <c r="I20" s="65" t="s">
        <v>39</v>
      </c>
      <c r="J20" s="65" t="s">
        <v>39</v>
      </c>
      <c r="K20" s="65" t="s">
        <v>39</v>
      </c>
      <c r="L20" s="66">
        <v>4569935.25</v>
      </c>
      <c r="M20" s="66">
        <v>3393594.4400000004</v>
      </c>
      <c r="N20" s="66">
        <v>1176340.81</v>
      </c>
      <c r="O20" s="67">
        <v>1205523.56</v>
      </c>
      <c r="P20" s="66">
        <v>2008131.79</v>
      </c>
      <c r="Q20" s="66">
        <v>3213655.35</v>
      </c>
    </row>
    <row r="21" spans="1:17" ht="30" x14ac:dyDescent="0.25">
      <c r="A21" s="106" t="s">
        <v>50</v>
      </c>
      <c r="B21" s="5">
        <v>9</v>
      </c>
      <c r="C21" s="20" t="s">
        <v>51</v>
      </c>
      <c r="D21" s="47">
        <v>14308</v>
      </c>
      <c r="E21" s="47">
        <v>14009</v>
      </c>
      <c r="F21" s="47">
        <v>299</v>
      </c>
      <c r="G21" s="7">
        <v>192.86</v>
      </c>
      <c r="H21" s="8">
        <v>372524.52</v>
      </c>
      <c r="I21" s="9">
        <v>285</v>
      </c>
      <c r="J21" s="8">
        <v>1307.0999999999999</v>
      </c>
      <c r="K21" s="9">
        <v>190</v>
      </c>
      <c r="L21" s="8">
        <v>248349</v>
      </c>
      <c r="M21" s="8">
        <v>243159.15</v>
      </c>
      <c r="N21" s="8">
        <v>5189.8500000000004</v>
      </c>
      <c r="O21" s="7">
        <v>124175.52</v>
      </c>
      <c r="P21" s="11">
        <v>135311.82</v>
      </c>
      <c r="Q21" s="11">
        <v>259487.34000000003</v>
      </c>
    </row>
    <row r="22" spans="1:17" ht="30" x14ac:dyDescent="0.25">
      <c r="A22" s="101"/>
      <c r="B22" s="21">
        <v>10</v>
      </c>
      <c r="C22" s="22" t="s">
        <v>52</v>
      </c>
      <c r="D22" s="47">
        <v>95775</v>
      </c>
      <c r="E22" s="47">
        <v>64799</v>
      </c>
      <c r="F22" s="47">
        <v>30976</v>
      </c>
      <c r="G22" s="7">
        <v>192.86</v>
      </c>
      <c r="H22" s="8">
        <v>2493607.48</v>
      </c>
      <c r="I22" s="9">
        <v>285</v>
      </c>
      <c r="J22" s="8">
        <v>8749.5</v>
      </c>
      <c r="K22" s="9">
        <v>205</v>
      </c>
      <c r="L22" s="8">
        <v>1793647.5</v>
      </c>
      <c r="M22" s="8">
        <v>1213537.6100000001</v>
      </c>
      <c r="N22" s="8">
        <v>580109.89</v>
      </c>
      <c r="O22" s="10">
        <v>699959.98</v>
      </c>
      <c r="P22" s="11">
        <v>721882.01</v>
      </c>
      <c r="Q22" s="11">
        <v>1421841.99</v>
      </c>
    </row>
    <row r="23" spans="1:17" ht="17.25" customHeight="1" x14ac:dyDescent="0.25">
      <c r="A23" s="101"/>
      <c r="B23" s="5">
        <v>11</v>
      </c>
      <c r="C23" s="23" t="s">
        <v>53</v>
      </c>
      <c r="D23" s="47">
        <v>16149</v>
      </c>
      <c r="E23" s="47">
        <v>8782</v>
      </c>
      <c r="F23" s="47">
        <v>7367</v>
      </c>
      <c r="G23" s="7">
        <v>192.86</v>
      </c>
      <c r="H23" s="8">
        <v>420456.98</v>
      </c>
      <c r="I23" s="9">
        <v>285</v>
      </c>
      <c r="J23" s="8">
        <v>1475.29</v>
      </c>
      <c r="K23" s="9">
        <v>120</v>
      </c>
      <c r="L23" s="8">
        <v>177034.8</v>
      </c>
      <c r="M23" s="8">
        <v>96273.43</v>
      </c>
      <c r="N23" s="8">
        <v>80761.37</v>
      </c>
      <c r="O23" s="10">
        <v>243422.18</v>
      </c>
      <c r="P23" s="11">
        <v>222400.38</v>
      </c>
      <c r="Q23" s="11">
        <v>465822.56</v>
      </c>
    </row>
    <row r="24" spans="1:17" ht="15" customHeight="1" x14ac:dyDescent="0.25">
      <c r="A24" s="101"/>
      <c r="B24" s="5">
        <v>12</v>
      </c>
      <c r="C24" s="25" t="s">
        <v>54</v>
      </c>
      <c r="D24" s="47">
        <v>50444</v>
      </c>
      <c r="E24" s="47">
        <v>38476</v>
      </c>
      <c r="F24" s="47">
        <v>11968</v>
      </c>
      <c r="G24" s="7">
        <v>192.86</v>
      </c>
      <c r="H24" s="8">
        <v>1313365.03</v>
      </c>
      <c r="I24" s="9">
        <v>285</v>
      </c>
      <c r="J24" s="8">
        <v>4608.3</v>
      </c>
      <c r="K24" s="9">
        <v>175</v>
      </c>
      <c r="L24" s="8">
        <v>806452.5</v>
      </c>
      <c r="M24" s="8">
        <v>615119.06999999995</v>
      </c>
      <c r="N24" s="8">
        <v>191333.43</v>
      </c>
      <c r="O24" s="10">
        <v>506912.53</v>
      </c>
      <c r="P24" s="11">
        <v>525106.57999999996</v>
      </c>
      <c r="Q24" s="11">
        <v>1032019.11</v>
      </c>
    </row>
    <row r="25" spans="1:17" ht="18.75" customHeight="1" x14ac:dyDescent="0.25">
      <c r="A25" s="101"/>
      <c r="B25" s="5">
        <v>13</v>
      </c>
      <c r="C25" s="13" t="s">
        <v>55</v>
      </c>
      <c r="D25" s="47">
        <v>18167</v>
      </c>
      <c r="E25" s="47">
        <v>1736</v>
      </c>
      <c r="F25" s="47">
        <v>16431</v>
      </c>
      <c r="G25" s="7">
        <v>192.86</v>
      </c>
      <c r="H25" s="8">
        <v>472997.83</v>
      </c>
      <c r="I25" s="9">
        <v>285</v>
      </c>
      <c r="J25" s="8">
        <v>1659.64</v>
      </c>
      <c r="K25" s="9">
        <v>205</v>
      </c>
      <c r="L25" s="8">
        <v>340226.2</v>
      </c>
      <c r="M25" s="8">
        <v>32511.29</v>
      </c>
      <c r="N25" s="8">
        <v>307714.90999999997</v>
      </c>
      <c r="O25" s="10">
        <v>132771.63</v>
      </c>
      <c r="P25" s="11">
        <v>119756.9</v>
      </c>
      <c r="Q25" s="11">
        <v>252528.53</v>
      </c>
    </row>
    <row r="26" spans="1:17" ht="15" customHeight="1" thickBot="1" x14ac:dyDescent="0.3">
      <c r="A26" s="102"/>
      <c r="B26" s="5">
        <v>14</v>
      </c>
      <c r="C26" s="26" t="s">
        <v>56</v>
      </c>
      <c r="D26" s="47">
        <v>41263</v>
      </c>
      <c r="E26" s="47">
        <v>36823</v>
      </c>
      <c r="F26" s="47">
        <v>4440</v>
      </c>
      <c r="G26" s="7">
        <v>192.86</v>
      </c>
      <c r="H26" s="8">
        <v>1074327.5900000001</v>
      </c>
      <c r="I26" s="9">
        <v>285</v>
      </c>
      <c r="J26" s="8">
        <v>3769.57</v>
      </c>
      <c r="K26" s="9">
        <v>185</v>
      </c>
      <c r="L26" s="8">
        <v>697370.45</v>
      </c>
      <c r="M26" s="8">
        <v>622331.68000000005</v>
      </c>
      <c r="N26" s="8">
        <v>75038.77</v>
      </c>
      <c r="O26" s="10">
        <v>376957.14</v>
      </c>
      <c r="P26" s="11">
        <v>351401.15</v>
      </c>
      <c r="Q26" s="11">
        <v>728358.29</v>
      </c>
    </row>
    <row r="27" spans="1:17" s="56" customFormat="1" ht="18" customHeight="1" thickBot="1" x14ac:dyDescent="0.3">
      <c r="A27" s="103" t="s">
        <v>57</v>
      </c>
      <c r="B27" s="104"/>
      <c r="C27" s="105"/>
      <c r="D27" s="64">
        <v>236106</v>
      </c>
      <c r="E27" s="64">
        <v>164625</v>
      </c>
      <c r="F27" s="64">
        <v>71481</v>
      </c>
      <c r="G27" s="65" t="s">
        <v>39</v>
      </c>
      <c r="H27" s="72">
        <v>6147279.4299999997</v>
      </c>
      <c r="I27" s="65" t="s">
        <v>39</v>
      </c>
      <c r="J27" s="65" t="s">
        <v>39</v>
      </c>
      <c r="K27" s="65" t="s">
        <v>39</v>
      </c>
      <c r="L27" s="72">
        <v>4063080.45</v>
      </c>
      <c r="M27" s="72">
        <v>2822932.23</v>
      </c>
      <c r="N27" s="72">
        <v>1240148.22</v>
      </c>
      <c r="O27" s="73">
        <v>2084198.98</v>
      </c>
      <c r="P27" s="72">
        <v>2075858.8399999999</v>
      </c>
      <c r="Q27" s="72">
        <v>4160057.82</v>
      </c>
    </row>
    <row r="28" spans="1:17" ht="15" customHeight="1" x14ac:dyDescent="0.25">
      <c r="A28" s="106" t="s">
        <v>58</v>
      </c>
      <c r="B28" s="5">
        <v>15</v>
      </c>
      <c r="C28" s="17" t="s">
        <v>59</v>
      </c>
      <c r="D28" s="47">
        <v>23330</v>
      </c>
      <c r="E28" s="47">
        <v>16281</v>
      </c>
      <c r="F28" s="47">
        <v>7049</v>
      </c>
      <c r="G28" s="7">
        <v>168.48</v>
      </c>
      <c r="H28" s="8">
        <v>530636.18000000005</v>
      </c>
      <c r="I28" s="9">
        <v>285</v>
      </c>
      <c r="J28" s="8">
        <v>1861.88</v>
      </c>
      <c r="K28" s="9">
        <v>210</v>
      </c>
      <c r="L28" s="8">
        <v>390994.8</v>
      </c>
      <c r="M28" s="8">
        <v>272858.39</v>
      </c>
      <c r="N28" s="8">
        <v>118136.41</v>
      </c>
      <c r="O28" s="10">
        <v>139641.38</v>
      </c>
      <c r="P28" s="11">
        <v>125597.24</v>
      </c>
      <c r="Q28" s="11">
        <v>265238.62</v>
      </c>
    </row>
    <row r="29" spans="1:17" ht="15" customHeight="1" x14ac:dyDescent="0.25">
      <c r="A29" s="101"/>
      <c r="B29" s="14">
        <v>16</v>
      </c>
      <c r="C29" s="27" t="s">
        <v>60</v>
      </c>
      <c r="D29" s="43">
        <v>20282</v>
      </c>
      <c r="E29" s="43">
        <v>10239</v>
      </c>
      <c r="F29" s="43">
        <v>10043</v>
      </c>
      <c r="G29" s="7">
        <v>168.48</v>
      </c>
      <c r="H29" s="8">
        <v>461310.03</v>
      </c>
      <c r="I29" s="9">
        <v>285</v>
      </c>
      <c r="J29" s="11">
        <v>1618.63</v>
      </c>
      <c r="K29" s="12">
        <v>180</v>
      </c>
      <c r="L29" s="11">
        <v>291353.40000000002</v>
      </c>
      <c r="M29" s="8">
        <v>147084.48000000001</v>
      </c>
      <c r="N29" s="8">
        <v>144268.92000000001</v>
      </c>
      <c r="O29" s="11">
        <v>169956.63</v>
      </c>
      <c r="P29" s="11">
        <v>210823.99</v>
      </c>
      <c r="Q29" s="11">
        <v>380780.62</v>
      </c>
    </row>
    <row r="30" spans="1:17" ht="30" x14ac:dyDescent="0.25">
      <c r="A30" s="101"/>
      <c r="B30" s="21">
        <v>17</v>
      </c>
      <c r="C30" s="28" t="s">
        <v>61</v>
      </c>
      <c r="D30" s="43">
        <v>36539</v>
      </c>
      <c r="E30" s="43">
        <v>28835</v>
      </c>
      <c r="F30" s="43">
        <v>7704</v>
      </c>
      <c r="G30" s="7">
        <v>168.48</v>
      </c>
      <c r="H30" s="8">
        <v>831072.25</v>
      </c>
      <c r="I30" s="9">
        <v>285</v>
      </c>
      <c r="J30" s="11">
        <v>2916.04</v>
      </c>
      <c r="K30" s="12">
        <v>255</v>
      </c>
      <c r="L30" s="11">
        <v>743590.2</v>
      </c>
      <c r="M30" s="8">
        <v>586809.26</v>
      </c>
      <c r="N30" s="8">
        <v>156780.94</v>
      </c>
      <c r="O30" s="11">
        <v>87482.05</v>
      </c>
      <c r="P30" s="11">
        <v>59608.4</v>
      </c>
      <c r="Q30" s="11">
        <v>147090.45000000001</v>
      </c>
    </row>
    <row r="31" spans="1:17" ht="15" customHeight="1" x14ac:dyDescent="0.25">
      <c r="A31" s="101"/>
      <c r="B31" s="5">
        <v>18</v>
      </c>
      <c r="C31" s="6" t="s">
        <v>62</v>
      </c>
      <c r="D31" s="47">
        <v>84124</v>
      </c>
      <c r="E31" s="47">
        <v>60847</v>
      </c>
      <c r="F31" s="47">
        <v>23277</v>
      </c>
      <c r="G31" s="7">
        <v>168.48</v>
      </c>
      <c r="H31" s="8">
        <v>1913383.56</v>
      </c>
      <c r="I31" s="9">
        <v>285</v>
      </c>
      <c r="J31" s="8">
        <v>6713.63</v>
      </c>
      <c r="K31" s="9">
        <v>190</v>
      </c>
      <c r="L31" s="8">
        <v>1275589.7</v>
      </c>
      <c r="M31" s="8">
        <v>922635.71</v>
      </c>
      <c r="N31" s="8">
        <v>352953.99</v>
      </c>
      <c r="O31" s="10">
        <v>637793.86</v>
      </c>
      <c r="P31" s="11">
        <v>450901.02</v>
      </c>
      <c r="Q31" s="11">
        <v>1088694.8799999999</v>
      </c>
    </row>
    <row r="32" spans="1:17" ht="15" customHeight="1" x14ac:dyDescent="0.25">
      <c r="A32" s="101"/>
      <c r="B32" s="5">
        <v>19</v>
      </c>
      <c r="C32" s="6" t="s">
        <v>63</v>
      </c>
      <c r="D32" s="47">
        <v>85627</v>
      </c>
      <c r="E32" s="47">
        <v>60543</v>
      </c>
      <c r="F32" s="47">
        <v>25084</v>
      </c>
      <c r="G32" s="7">
        <v>168.48</v>
      </c>
      <c r="H32" s="8">
        <v>1947568.99</v>
      </c>
      <c r="I32" s="9">
        <v>285</v>
      </c>
      <c r="J32" s="8">
        <v>6833.58</v>
      </c>
      <c r="K32" s="9">
        <v>225</v>
      </c>
      <c r="L32" s="8">
        <v>1537555.5</v>
      </c>
      <c r="M32" s="8">
        <v>1087136.33</v>
      </c>
      <c r="N32" s="8">
        <v>450419.17</v>
      </c>
      <c r="O32" s="10">
        <v>410013.49</v>
      </c>
      <c r="P32" s="11">
        <v>495631.7</v>
      </c>
      <c r="Q32" s="11">
        <v>905645.19</v>
      </c>
    </row>
    <row r="33" spans="1:17" ht="30.75" thickBot="1" x14ac:dyDescent="0.3">
      <c r="A33" s="102"/>
      <c r="B33" s="14">
        <v>20</v>
      </c>
      <c r="C33" s="29" t="s">
        <v>64</v>
      </c>
      <c r="D33" s="69">
        <v>1459</v>
      </c>
      <c r="E33" s="69">
        <v>918</v>
      </c>
      <c r="F33" s="69">
        <v>541</v>
      </c>
      <c r="G33" s="7">
        <v>168.48</v>
      </c>
      <c r="H33" s="8">
        <v>33184.660000000003</v>
      </c>
      <c r="I33" s="9">
        <v>285</v>
      </c>
      <c r="J33" s="19">
        <v>116.44</v>
      </c>
      <c r="K33" s="74">
        <v>0</v>
      </c>
      <c r="L33" s="30">
        <v>0</v>
      </c>
      <c r="M33" s="8">
        <v>0</v>
      </c>
      <c r="N33" s="8">
        <v>0</v>
      </c>
      <c r="O33" s="16">
        <v>33184.660000000003</v>
      </c>
      <c r="P33" s="11">
        <v>34562.89</v>
      </c>
      <c r="Q33" s="11">
        <v>67747.55</v>
      </c>
    </row>
    <row r="34" spans="1:17" s="56" customFormat="1" ht="15.75" customHeight="1" thickBot="1" x14ac:dyDescent="0.3">
      <c r="A34" s="103" t="s">
        <v>65</v>
      </c>
      <c r="B34" s="104"/>
      <c r="C34" s="105"/>
      <c r="D34" s="64">
        <v>251361</v>
      </c>
      <c r="E34" s="64">
        <v>177663</v>
      </c>
      <c r="F34" s="64">
        <v>73698</v>
      </c>
      <c r="G34" s="65" t="s">
        <v>39</v>
      </c>
      <c r="H34" s="72">
        <v>5717155.6699999999</v>
      </c>
      <c r="I34" s="65" t="s">
        <v>39</v>
      </c>
      <c r="J34" s="65" t="s">
        <v>39</v>
      </c>
      <c r="K34" s="65" t="s">
        <v>39</v>
      </c>
      <c r="L34" s="72">
        <v>4239083.5999999996</v>
      </c>
      <c r="M34" s="72">
        <v>3016524.17</v>
      </c>
      <c r="N34" s="72">
        <v>1222559.43</v>
      </c>
      <c r="O34" s="73">
        <v>1478072.0699999998</v>
      </c>
      <c r="P34" s="72">
        <v>1377125.24</v>
      </c>
      <c r="Q34" s="72">
        <v>2855197.3099999996</v>
      </c>
    </row>
    <row r="35" spans="1:17" s="77" customFormat="1" ht="15" customHeight="1" x14ac:dyDescent="0.2">
      <c r="A35" s="109" t="s">
        <v>66</v>
      </c>
      <c r="B35" s="110"/>
      <c r="C35" s="111"/>
      <c r="D35" s="31">
        <v>945417</v>
      </c>
      <c r="E35" s="31">
        <v>670538</v>
      </c>
      <c r="F35" s="31">
        <v>274879</v>
      </c>
      <c r="G35" s="32" t="s">
        <v>39</v>
      </c>
      <c r="H35" s="33">
        <v>26296497.009999998</v>
      </c>
      <c r="I35" s="75" t="s">
        <v>39</v>
      </c>
      <c r="J35" s="76" t="s">
        <v>39</v>
      </c>
      <c r="K35" s="32" t="s">
        <v>39</v>
      </c>
      <c r="L35" s="34">
        <v>17438121.700000003</v>
      </c>
      <c r="M35" s="35">
        <v>12424331.74</v>
      </c>
      <c r="N35" s="35">
        <v>5013789.96</v>
      </c>
      <c r="O35" s="33">
        <v>8858375.3100000005</v>
      </c>
      <c r="P35" s="33">
        <v>7683138.5099999998</v>
      </c>
      <c r="Q35" s="33">
        <v>16541513.82</v>
      </c>
    </row>
    <row r="36" spans="1:17" ht="12" customHeight="1" x14ac:dyDescent="0.25">
      <c r="I36" s="36"/>
      <c r="J36" s="37"/>
      <c r="K36" s="37"/>
      <c r="L36" s="37"/>
    </row>
    <row r="37" spans="1:17" x14ac:dyDescent="0.25">
      <c r="C37" s="38"/>
      <c r="G37" s="39"/>
      <c r="H37" s="39"/>
      <c r="I37" s="39"/>
      <c r="M37" s="112"/>
      <c r="N37" s="112"/>
      <c r="O37" s="40"/>
      <c r="P37" s="40"/>
      <c r="Q37" s="40"/>
    </row>
    <row r="38" spans="1:17" x14ac:dyDescent="0.25">
      <c r="G38" s="41"/>
      <c r="H38" s="41"/>
      <c r="I38" s="41"/>
    </row>
  </sheetData>
  <mergeCells count="30">
    <mergeCell ref="A28:A33"/>
    <mergeCell ref="A34:C34"/>
    <mergeCell ref="A35:C35"/>
    <mergeCell ref="M37:N37"/>
    <mergeCell ref="A27:C27"/>
    <mergeCell ref="A11:A14"/>
    <mergeCell ref="A15:C15"/>
    <mergeCell ref="A16:A19"/>
    <mergeCell ref="A20:C20"/>
    <mergeCell ref="A21:A26"/>
    <mergeCell ref="O7:O9"/>
    <mergeCell ref="P7:P9"/>
    <mergeCell ref="Q7:Q9"/>
    <mergeCell ref="D6:O6"/>
    <mergeCell ref="G7:G9"/>
    <mergeCell ref="H7:H9"/>
    <mergeCell ref="I7:I9"/>
    <mergeCell ref="J7:J9"/>
    <mergeCell ref="E8:E9"/>
    <mergeCell ref="F8:F9"/>
    <mergeCell ref="M8:M9"/>
    <mergeCell ref="N8:N9"/>
    <mergeCell ref="K7:K9"/>
    <mergeCell ref="L7:L9"/>
    <mergeCell ref="M7:N7"/>
    <mergeCell ref="A7:A9"/>
    <mergeCell ref="B7:B9"/>
    <mergeCell ref="C7:C9"/>
    <mergeCell ref="D7:D9"/>
    <mergeCell ref="E7:F7"/>
  </mergeCells>
  <printOptions horizontalCentered="1"/>
  <pageMargins left="0.31496062992125984" right="0.11811023622047245" top="0.94488188976377963" bottom="0.15748031496062992" header="0" footer="0"/>
  <pageSetup paperSize="9" scale="54" fitToWidth="2" orientation="landscape" cellComments="asDisplayed" r:id="rId1"/>
  <colBreaks count="1" manualBreakCount="1">
    <brk id="15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Y16"/>
  <sheetViews>
    <sheetView zoomScaleNormal="100" workbookViewId="0">
      <pane xSplit="3" ySplit="4" topLeftCell="K5" activePane="bottomRight" state="frozen"/>
      <selection activeCell="L32" sqref="L32"/>
      <selection pane="topRight" activeCell="L32" sqref="L32"/>
      <selection pane="bottomLeft" activeCell="L32" sqref="L32"/>
      <selection pane="bottomRight" activeCell="L32" sqref="L32"/>
    </sheetView>
  </sheetViews>
  <sheetFormatPr defaultRowHeight="15" x14ac:dyDescent="0.25"/>
  <cols>
    <col min="1" max="2" width="3.5703125" style="24" customWidth="1"/>
    <col min="3" max="3" width="25.42578125" style="24" customWidth="1"/>
    <col min="4" max="4" width="14.140625" style="24" customWidth="1"/>
    <col min="5" max="5" width="14.42578125" style="24" customWidth="1"/>
    <col min="6" max="6" width="12.5703125" style="24" customWidth="1"/>
    <col min="7" max="7" width="13.5703125" style="24" customWidth="1"/>
    <col min="8" max="8" width="18.5703125" style="24" customWidth="1"/>
    <col min="9" max="9" width="13.7109375" style="24" customWidth="1"/>
    <col min="10" max="10" width="16.42578125" style="24" customWidth="1"/>
    <col min="11" max="11" width="13.5703125" style="24" customWidth="1"/>
    <col min="12" max="12" width="19.28515625" style="24" customWidth="1"/>
    <col min="13" max="13" width="17.5703125" style="24" customWidth="1"/>
    <col min="14" max="14" width="17.28515625" style="24" customWidth="1"/>
    <col min="15" max="17" width="17.7109375" style="24" customWidth="1"/>
    <col min="18" max="18" width="13.5703125" style="24" hidden="1" customWidth="1"/>
    <col min="19" max="19" width="16" style="24" hidden="1" customWidth="1"/>
    <col min="20" max="20" width="14.85546875" style="24" hidden="1" customWidth="1"/>
    <col min="21" max="21" width="15.85546875" style="24" hidden="1" customWidth="1"/>
    <col min="22" max="22" width="18.5703125" style="24" hidden="1" customWidth="1"/>
    <col min="23" max="24" width="17.5703125" style="24" hidden="1" customWidth="1"/>
    <col min="25" max="25" width="17.28515625" style="24" hidden="1" customWidth="1"/>
    <col min="26" max="256" width="9.140625" style="24"/>
    <col min="257" max="258" width="3.5703125" style="24" customWidth="1"/>
    <col min="259" max="259" width="25.42578125" style="24" customWidth="1"/>
    <col min="260" max="260" width="14.140625" style="24" customWidth="1"/>
    <col min="261" max="261" width="14.42578125" style="24" customWidth="1"/>
    <col min="262" max="262" width="12.5703125" style="24" customWidth="1"/>
    <col min="263" max="263" width="13.5703125" style="24" customWidth="1"/>
    <col min="264" max="264" width="18.5703125" style="24" customWidth="1"/>
    <col min="265" max="265" width="13.7109375" style="24" customWidth="1"/>
    <col min="266" max="266" width="16.42578125" style="24" customWidth="1"/>
    <col min="267" max="267" width="13.5703125" style="24" customWidth="1"/>
    <col min="268" max="268" width="19.28515625" style="24" customWidth="1"/>
    <col min="269" max="269" width="17.5703125" style="24" customWidth="1"/>
    <col min="270" max="270" width="17.28515625" style="24" customWidth="1"/>
    <col min="271" max="273" width="17.7109375" style="24" customWidth="1"/>
    <col min="274" max="281" width="0" style="24" hidden="1" customWidth="1"/>
    <col min="282" max="512" width="9.140625" style="24"/>
    <col min="513" max="514" width="3.5703125" style="24" customWidth="1"/>
    <col min="515" max="515" width="25.42578125" style="24" customWidth="1"/>
    <col min="516" max="516" width="14.140625" style="24" customWidth="1"/>
    <col min="517" max="517" width="14.42578125" style="24" customWidth="1"/>
    <col min="518" max="518" width="12.5703125" style="24" customWidth="1"/>
    <col min="519" max="519" width="13.5703125" style="24" customWidth="1"/>
    <col min="520" max="520" width="18.5703125" style="24" customWidth="1"/>
    <col min="521" max="521" width="13.7109375" style="24" customWidth="1"/>
    <col min="522" max="522" width="16.42578125" style="24" customWidth="1"/>
    <col min="523" max="523" width="13.5703125" style="24" customWidth="1"/>
    <col min="524" max="524" width="19.28515625" style="24" customWidth="1"/>
    <col min="525" max="525" width="17.5703125" style="24" customWidth="1"/>
    <col min="526" max="526" width="17.28515625" style="24" customWidth="1"/>
    <col min="527" max="529" width="17.7109375" style="24" customWidth="1"/>
    <col min="530" max="537" width="0" style="24" hidden="1" customWidth="1"/>
    <col min="538" max="768" width="9.140625" style="24"/>
    <col min="769" max="770" width="3.5703125" style="24" customWidth="1"/>
    <col min="771" max="771" width="25.42578125" style="24" customWidth="1"/>
    <col min="772" max="772" width="14.140625" style="24" customWidth="1"/>
    <col min="773" max="773" width="14.42578125" style="24" customWidth="1"/>
    <col min="774" max="774" width="12.5703125" style="24" customWidth="1"/>
    <col min="775" max="775" width="13.5703125" style="24" customWidth="1"/>
    <col min="776" max="776" width="18.5703125" style="24" customWidth="1"/>
    <col min="777" max="777" width="13.7109375" style="24" customWidth="1"/>
    <col min="778" max="778" width="16.42578125" style="24" customWidth="1"/>
    <col min="779" max="779" width="13.5703125" style="24" customWidth="1"/>
    <col min="780" max="780" width="19.28515625" style="24" customWidth="1"/>
    <col min="781" max="781" width="17.5703125" style="24" customWidth="1"/>
    <col min="782" max="782" width="17.28515625" style="24" customWidth="1"/>
    <col min="783" max="785" width="17.7109375" style="24" customWidth="1"/>
    <col min="786" max="793" width="0" style="24" hidden="1" customWidth="1"/>
    <col min="794" max="1024" width="9.140625" style="24"/>
    <col min="1025" max="1026" width="3.5703125" style="24" customWidth="1"/>
    <col min="1027" max="1027" width="25.42578125" style="24" customWidth="1"/>
    <col min="1028" max="1028" width="14.140625" style="24" customWidth="1"/>
    <col min="1029" max="1029" width="14.42578125" style="24" customWidth="1"/>
    <col min="1030" max="1030" width="12.5703125" style="24" customWidth="1"/>
    <col min="1031" max="1031" width="13.5703125" style="24" customWidth="1"/>
    <col min="1032" max="1032" width="18.5703125" style="24" customWidth="1"/>
    <col min="1033" max="1033" width="13.7109375" style="24" customWidth="1"/>
    <col min="1034" max="1034" width="16.42578125" style="24" customWidth="1"/>
    <col min="1035" max="1035" width="13.5703125" style="24" customWidth="1"/>
    <col min="1036" max="1036" width="19.28515625" style="24" customWidth="1"/>
    <col min="1037" max="1037" width="17.5703125" style="24" customWidth="1"/>
    <col min="1038" max="1038" width="17.28515625" style="24" customWidth="1"/>
    <col min="1039" max="1041" width="17.7109375" style="24" customWidth="1"/>
    <col min="1042" max="1049" width="0" style="24" hidden="1" customWidth="1"/>
    <col min="1050" max="1280" width="9.140625" style="24"/>
    <col min="1281" max="1282" width="3.5703125" style="24" customWidth="1"/>
    <col min="1283" max="1283" width="25.42578125" style="24" customWidth="1"/>
    <col min="1284" max="1284" width="14.140625" style="24" customWidth="1"/>
    <col min="1285" max="1285" width="14.42578125" style="24" customWidth="1"/>
    <col min="1286" max="1286" width="12.5703125" style="24" customWidth="1"/>
    <col min="1287" max="1287" width="13.5703125" style="24" customWidth="1"/>
    <col min="1288" max="1288" width="18.5703125" style="24" customWidth="1"/>
    <col min="1289" max="1289" width="13.7109375" style="24" customWidth="1"/>
    <col min="1290" max="1290" width="16.42578125" style="24" customWidth="1"/>
    <col min="1291" max="1291" width="13.5703125" style="24" customWidth="1"/>
    <col min="1292" max="1292" width="19.28515625" style="24" customWidth="1"/>
    <col min="1293" max="1293" width="17.5703125" style="24" customWidth="1"/>
    <col min="1294" max="1294" width="17.28515625" style="24" customWidth="1"/>
    <col min="1295" max="1297" width="17.7109375" style="24" customWidth="1"/>
    <col min="1298" max="1305" width="0" style="24" hidden="1" customWidth="1"/>
    <col min="1306" max="1536" width="9.140625" style="24"/>
    <col min="1537" max="1538" width="3.5703125" style="24" customWidth="1"/>
    <col min="1539" max="1539" width="25.42578125" style="24" customWidth="1"/>
    <col min="1540" max="1540" width="14.140625" style="24" customWidth="1"/>
    <col min="1541" max="1541" width="14.42578125" style="24" customWidth="1"/>
    <col min="1542" max="1542" width="12.5703125" style="24" customWidth="1"/>
    <col min="1543" max="1543" width="13.5703125" style="24" customWidth="1"/>
    <col min="1544" max="1544" width="18.5703125" style="24" customWidth="1"/>
    <col min="1545" max="1545" width="13.7109375" style="24" customWidth="1"/>
    <col min="1546" max="1546" width="16.42578125" style="24" customWidth="1"/>
    <col min="1547" max="1547" width="13.5703125" style="24" customWidth="1"/>
    <col min="1548" max="1548" width="19.28515625" style="24" customWidth="1"/>
    <col min="1549" max="1549" width="17.5703125" style="24" customWidth="1"/>
    <col min="1550" max="1550" width="17.28515625" style="24" customWidth="1"/>
    <col min="1551" max="1553" width="17.7109375" style="24" customWidth="1"/>
    <col min="1554" max="1561" width="0" style="24" hidden="1" customWidth="1"/>
    <col min="1562" max="1792" width="9.140625" style="24"/>
    <col min="1793" max="1794" width="3.5703125" style="24" customWidth="1"/>
    <col min="1795" max="1795" width="25.42578125" style="24" customWidth="1"/>
    <col min="1796" max="1796" width="14.140625" style="24" customWidth="1"/>
    <col min="1797" max="1797" width="14.42578125" style="24" customWidth="1"/>
    <col min="1798" max="1798" width="12.5703125" style="24" customWidth="1"/>
    <col min="1799" max="1799" width="13.5703125" style="24" customWidth="1"/>
    <col min="1800" max="1800" width="18.5703125" style="24" customWidth="1"/>
    <col min="1801" max="1801" width="13.7109375" style="24" customWidth="1"/>
    <col min="1802" max="1802" width="16.42578125" style="24" customWidth="1"/>
    <col min="1803" max="1803" width="13.5703125" style="24" customWidth="1"/>
    <col min="1804" max="1804" width="19.28515625" style="24" customWidth="1"/>
    <col min="1805" max="1805" width="17.5703125" style="24" customWidth="1"/>
    <col min="1806" max="1806" width="17.28515625" style="24" customWidth="1"/>
    <col min="1807" max="1809" width="17.7109375" style="24" customWidth="1"/>
    <col min="1810" max="1817" width="0" style="24" hidden="1" customWidth="1"/>
    <col min="1818" max="2048" width="9.140625" style="24"/>
    <col min="2049" max="2050" width="3.5703125" style="24" customWidth="1"/>
    <col min="2051" max="2051" width="25.42578125" style="24" customWidth="1"/>
    <col min="2052" max="2052" width="14.140625" style="24" customWidth="1"/>
    <col min="2053" max="2053" width="14.42578125" style="24" customWidth="1"/>
    <col min="2054" max="2054" width="12.5703125" style="24" customWidth="1"/>
    <col min="2055" max="2055" width="13.5703125" style="24" customWidth="1"/>
    <col min="2056" max="2056" width="18.5703125" style="24" customWidth="1"/>
    <col min="2057" max="2057" width="13.7109375" style="24" customWidth="1"/>
    <col min="2058" max="2058" width="16.42578125" style="24" customWidth="1"/>
    <col min="2059" max="2059" width="13.5703125" style="24" customWidth="1"/>
    <col min="2060" max="2060" width="19.28515625" style="24" customWidth="1"/>
    <col min="2061" max="2061" width="17.5703125" style="24" customWidth="1"/>
    <col min="2062" max="2062" width="17.28515625" style="24" customWidth="1"/>
    <col min="2063" max="2065" width="17.7109375" style="24" customWidth="1"/>
    <col min="2066" max="2073" width="0" style="24" hidden="1" customWidth="1"/>
    <col min="2074" max="2304" width="9.140625" style="24"/>
    <col min="2305" max="2306" width="3.5703125" style="24" customWidth="1"/>
    <col min="2307" max="2307" width="25.42578125" style="24" customWidth="1"/>
    <col min="2308" max="2308" width="14.140625" style="24" customWidth="1"/>
    <col min="2309" max="2309" width="14.42578125" style="24" customWidth="1"/>
    <col min="2310" max="2310" width="12.5703125" style="24" customWidth="1"/>
    <col min="2311" max="2311" width="13.5703125" style="24" customWidth="1"/>
    <col min="2312" max="2312" width="18.5703125" style="24" customWidth="1"/>
    <col min="2313" max="2313" width="13.7109375" style="24" customWidth="1"/>
    <col min="2314" max="2314" width="16.42578125" style="24" customWidth="1"/>
    <col min="2315" max="2315" width="13.5703125" style="24" customWidth="1"/>
    <col min="2316" max="2316" width="19.28515625" style="24" customWidth="1"/>
    <col min="2317" max="2317" width="17.5703125" style="24" customWidth="1"/>
    <col min="2318" max="2318" width="17.28515625" style="24" customWidth="1"/>
    <col min="2319" max="2321" width="17.7109375" style="24" customWidth="1"/>
    <col min="2322" max="2329" width="0" style="24" hidden="1" customWidth="1"/>
    <col min="2330" max="2560" width="9.140625" style="24"/>
    <col min="2561" max="2562" width="3.5703125" style="24" customWidth="1"/>
    <col min="2563" max="2563" width="25.42578125" style="24" customWidth="1"/>
    <col min="2564" max="2564" width="14.140625" style="24" customWidth="1"/>
    <col min="2565" max="2565" width="14.42578125" style="24" customWidth="1"/>
    <col min="2566" max="2566" width="12.5703125" style="24" customWidth="1"/>
    <col min="2567" max="2567" width="13.5703125" style="24" customWidth="1"/>
    <col min="2568" max="2568" width="18.5703125" style="24" customWidth="1"/>
    <col min="2569" max="2569" width="13.7109375" style="24" customWidth="1"/>
    <col min="2570" max="2570" width="16.42578125" style="24" customWidth="1"/>
    <col min="2571" max="2571" width="13.5703125" style="24" customWidth="1"/>
    <col min="2572" max="2572" width="19.28515625" style="24" customWidth="1"/>
    <col min="2573" max="2573" width="17.5703125" style="24" customWidth="1"/>
    <col min="2574" max="2574" width="17.28515625" style="24" customWidth="1"/>
    <col min="2575" max="2577" width="17.7109375" style="24" customWidth="1"/>
    <col min="2578" max="2585" width="0" style="24" hidden="1" customWidth="1"/>
    <col min="2586" max="2816" width="9.140625" style="24"/>
    <col min="2817" max="2818" width="3.5703125" style="24" customWidth="1"/>
    <col min="2819" max="2819" width="25.42578125" style="24" customWidth="1"/>
    <col min="2820" max="2820" width="14.140625" style="24" customWidth="1"/>
    <col min="2821" max="2821" width="14.42578125" style="24" customWidth="1"/>
    <col min="2822" max="2822" width="12.5703125" style="24" customWidth="1"/>
    <col min="2823" max="2823" width="13.5703125" style="24" customWidth="1"/>
    <col min="2824" max="2824" width="18.5703125" style="24" customWidth="1"/>
    <col min="2825" max="2825" width="13.7109375" style="24" customWidth="1"/>
    <col min="2826" max="2826" width="16.42578125" style="24" customWidth="1"/>
    <col min="2827" max="2827" width="13.5703125" style="24" customWidth="1"/>
    <col min="2828" max="2828" width="19.28515625" style="24" customWidth="1"/>
    <col min="2829" max="2829" width="17.5703125" style="24" customWidth="1"/>
    <col min="2830" max="2830" width="17.28515625" style="24" customWidth="1"/>
    <col min="2831" max="2833" width="17.7109375" style="24" customWidth="1"/>
    <col min="2834" max="2841" width="0" style="24" hidden="1" customWidth="1"/>
    <col min="2842" max="3072" width="9.140625" style="24"/>
    <col min="3073" max="3074" width="3.5703125" style="24" customWidth="1"/>
    <col min="3075" max="3075" width="25.42578125" style="24" customWidth="1"/>
    <col min="3076" max="3076" width="14.140625" style="24" customWidth="1"/>
    <col min="3077" max="3077" width="14.42578125" style="24" customWidth="1"/>
    <col min="3078" max="3078" width="12.5703125" style="24" customWidth="1"/>
    <col min="3079" max="3079" width="13.5703125" style="24" customWidth="1"/>
    <col min="3080" max="3080" width="18.5703125" style="24" customWidth="1"/>
    <col min="3081" max="3081" width="13.7109375" style="24" customWidth="1"/>
    <col min="3082" max="3082" width="16.42578125" style="24" customWidth="1"/>
    <col min="3083" max="3083" width="13.5703125" style="24" customWidth="1"/>
    <col min="3084" max="3084" width="19.28515625" style="24" customWidth="1"/>
    <col min="3085" max="3085" width="17.5703125" style="24" customWidth="1"/>
    <col min="3086" max="3086" width="17.28515625" style="24" customWidth="1"/>
    <col min="3087" max="3089" width="17.7109375" style="24" customWidth="1"/>
    <col min="3090" max="3097" width="0" style="24" hidden="1" customWidth="1"/>
    <col min="3098" max="3328" width="9.140625" style="24"/>
    <col min="3329" max="3330" width="3.5703125" style="24" customWidth="1"/>
    <col min="3331" max="3331" width="25.42578125" style="24" customWidth="1"/>
    <col min="3332" max="3332" width="14.140625" style="24" customWidth="1"/>
    <col min="3333" max="3333" width="14.42578125" style="24" customWidth="1"/>
    <col min="3334" max="3334" width="12.5703125" style="24" customWidth="1"/>
    <col min="3335" max="3335" width="13.5703125" style="24" customWidth="1"/>
    <col min="3336" max="3336" width="18.5703125" style="24" customWidth="1"/>
    <col min="3337" max="3337" width="13.7109375" style="24" customWidth="1"/>
    <col min="3338" max="3338" width="16.42578125" style="24" customWidth="1"/>
    <col min="3339" max="3339" width="13.5703125" style="24" customWidth="1"/>
    <col min="3340" max="3340" width="19.28515625" style="24" customWidth="1"/>
    <col min="3341" max="3341" width="17.5703125" style="24" customWidth="1"/>
    <col min="3342" max="3342" width="17.28515625" style="24" customWidth="1"/>
    <col min="3343" max="3345" width="17.7109375" style="24" customWidth="1"/>
    <col min="3346" max="3353" width="0" style="24" hidden="1" customWidth="1"/>
    <col min="3354" max="3584" width="9.140625" style="24"/>
    <col min="3585" max="3586" width="3.5703125" style="24" customWidth="1"/>
    <col min="3587" max="3587" width="25.42578125" style="24" customWidth="1"/>
    <col min="3588" max="3588" width="14.140625" style="24" customWidth="1"/>
    <col min="3589" max="3589" width="14.42578125" style="24" customWidth="1"/>
    <col min="3590" max="3590" width="12.5703125" style="24" customWidth="1"/>
    <col min="3591" max="3591" width="13.5703125" style="24" customWidth="1"/>
    <col min="3592" max="3592" width="18.5703125" style="24" customWidth="1"/>
    <col min="3593" max="3593" width="13.7109375" style="24" customWidth="1"/>
    <col min="3594" max="3594" width="16.42578125" style="24" customWidth="1"/>
    <col min="3595" max="3595" width="13.5703125" style="24" customWidth="1"/>
    <col min="3596" max="3596" width="19.28515625" style="24" customWidth="1"/>
    <col min="3597" max="3597" width="17.5703125" style="24" customWidth="1"/>
    <col min="3598" max="3598" width="17.28515625" style="24" customWidth="1"/>
    <col min="3599" max="3601" width="17.7109375" style="24" customWidth="1"/>
    <col min="3602" max="3609" width="0" style="24" hidden="1" customWidth="1"/>
    <col min="3610" max="3840" width="9.140625" style="24"/>
    <col min="3841" max="3842" width="3.5703125" style="24" customWidth="1"/>
    <col min="3843" max="3843" width="25.42578125" style="24" customWidth="1"/>
    <col min="3844" max="3844" width="14.140625" style="24" customWidth="1"/>
    <col min="3845" max="3845" width="14.42578125" style="24" customWidth="1"/>
    <col min="3846" max="3846" width="12.5703125" style="24" customWidth="1"/>
    <col min="3847" max="3847" width="13.5703125" style="24" customWidth="1"/>
    <col min="3848" max="3848" width="18.5703125" style="24" customWidth="1"/>
    <col min="3849" max="3849" width="13.7109375" style="24" customWidth="1"/>
    <col min="3850" max="3850" width="16.42578125" style="24" customWidth="1"/>
    <col min="3851" max="3851" width="13.5703125" style="24" customWidth="1"/>
    <col min="3852" max="3852" width="19.28515625" style="24" customWidth="1"/>
    <col min="3853" max="3853" width="17.5703125" style="24" customWidth="1"/>
    <col min="3854" max="3854" width="17.28515625" style="24" customWidth="1"/>
    <col min="3855" max="3857" width="17.7109375" style="24" customWidth="1"/>
    <col min="3858" max="3865" width="0" style="24" hidden="1" customWidth="1"/>
    <col min="3866" max="4096" width="9.140625" style="24"/>
    <col min="4097" max="4098" width="3.5703125" style="24" customWidth="1"/>
    <col min="4099" max="4099" width="25.42578125" style="24" customWidth="1"/>
    <col min="4100" max="4100" width="14.140625" style="24" customWidth="1"/>
    <col min="4101" max="4101" width="14.42578125" style="24" customWidth="1"/>
    <col min="4102" max="4102" width="12.5703125" style="24" customWidth="1"/>
    <col min="4103" max="4103" width="13.5703125" style="24" customWidth="1"/>
    <col min="4104" max="4104" width="18.5703125" style="24" customWidth="1"/>
    <col min="4105" max="4105" width="13.7109375" style="24" customWidth="1"/>
    <col min="4106" max="4106" width="16.42578125" style="24" customWidth="1"/>
    <col min="4107" max="4107" width="13.5703125" style="24" customWidth="1"/>
    <col min="4108" max="4108" width="19.28515625" style="24" customWidth="1"/>
    <col min="4109" max="4109" width="17.5703125" style="24" customWidth="1"/>
    <col min="4110" max="4110" width="17.28515625" style="24" customWidth="1"/>
    <col min="4111" max="4113" width="17.7109375" style="24" customWidth="1"/>
    <col min="4114" max="4121" width="0" style="24" hidden="1" customWidth="1"/>
    <col min="4122" max="4352" width="9.140625" style="24"/>
    <col min="4353" max="4354" width="3.5703125" style="24" customWidth="1"/>
    <col min="4355" max="4355" width="25.42578125" style="24" customWidth="1"/>
    <col min="4356" max="4356" width="14.140625" style="24" customWidth="1"/>
    <col min="4357" max="4357" width="14.42578125" style="24" customWidth="1"/>
    <col min="4358" max="4358" width="12.5703125" style="24" customWidth="1"/>
    <col min="4359" max="4359" width="13.5703125" style="24" customWidth="1"/>
    <col min="4360" max="4360" width="18.5703125" style="24" customWidth="1"/>
    <col min="4361" max="4361" width="13.7109375" style="24" customWidth="1"/>
    <col min="4362" max="4362" width="16.42578125" style="24" customWidth="1"/>
    <col min="4363" max="4363" width="13.5703125" style="24" customWidth="1"/>
    <col min="4364" max="4364" width="19.28515625" style="24" customWidth="1"/>
    <col min="4365" max="4365" width="17.5703125" style="24" customWidth="1"/>
    <col min="4366" max="4366" width="17.28515625" style="24" customWidth="1"/>
    <col min="4367" max="4369" width="17.7109375" style="24" customWidth="1"/>
    <col min="4370" max="4377" width="0" style="24" hidden="1" customWidth="1"/>
    <col min="4378" max="4608" width="9.140625" style="24"/>
    <col min="4609" max="4610" width="3.5703125" style="24" customWidth="1"/>
    <col min="4611" max="4611" width="25.42578125" style="24" customWidth="1"/>
    <col min="4612" max="4612" width="14.140625" style="24" customWidth="1"/>
    <col min="4613" max="4613" width="14.42578125" style="24" customWidth="1"/>
    <col min="4614" max="4614" width="12.5703125" style="24" customWidth="1"/>
    <col min="4615" max="4615" width="13.5703125" style="24" customWidth="1"/>
    <col min="4616" max="4616" width="18.5703125" style="24" customWidth="1"/>
    <col min="4617" max="4617" width="13.7109375" style="24" customWidth="1"/>
    <col min="4618" max="4618" width="16.42578125" style="24" customWidth="1"/>
    <col min="4619" max="4619" width="13.5703125" style="24" customWidth="1"/>
    <col min="4620" max="4620" width="19.28515625" style="24" customWidth="1"/>
    <col min="4621" max="4621" width="17.5703125" style="24" customWidth="1"/>
    <col min="4622" max="4622" width="17.28515625" style="24" customWidth="1"/>
    <col min="4623" max="4625" width="17.7109375" style="24" customWidth="1"/>
    <col min="4626" max="4633" width="0" style="24" hidden="1" customWidth="1"/>
    <col min="4634" max="4864" width="9.140625" style="24"/>
    <col min="4865" max="4866" width="3.5703125" style="24" customWidth="1"/>
    <col min="4867" max="4867" width="25.42578125" style="24" customWidth="1"/>
    <col min="4868" max="4868" width="14.140625" style="24" customWidth="1"/>
    <col min="4869" max="4869" width="14.42578125" style="24" customWidth="1"/>
    <col min="4870" max="4870" width="12.5703125" style="24" customWidth="1"/>
    <col min="4871" max="4871" width="13.5703125" style="24" customWidth="1"/>
    <col min="4872" max="4872" width="18.5703125" style="24" customWidth="1"/>
    <col min="4873" max="4873" width="13.7109375" style="24" customWidth="1"/>
    <col min="4874" max="4874" width="16.42578125" style="24" customWidth="1"/>
    <col min="4875" max="4875" width="13.5703125" style="24" customWidth="1"/>
    <col min="4876" max="4876" width="19.28515625" style="24" customWidth="1"/>
    <col min="4877" max="4877" width="17.5703125" style="24" customWidth="1"/>
    <col min="4878" max="4878" width="17.28515625" style="24" customWidth="1"/>
    <col min="4879" max="4881" width="17.7109375" style="24" customWidth="1"/>
    <col min="4882" max="4889" width="0" style="24" hidden="1" customWidth="1"/>
    <col min="4890" max="5120" width="9.140625" style="24"/>
    <col min="5121" max="5122" width="3.5703125" style="24" customWidth="1"/>
    <col min="5123" max="5123" width="25.42578125" style="24" customWidth="1"/>
    <col min="5124" max="5124" width="14.140625" style="24" customWidth="1"/>
    <col min="5125" max="5125" width="14.42578125" style="24" customWidth="1"/>
    <col min="5126" max="5126" width="12.5703125" style="24" customWidth="1"/>
    <col min="5127" max="5127" width="13.5703125" style="24" customWidth="1"/>
    <col min="5128" max="5128" width="18.5703125" style="24" customWidth="1"/>
    <col min="5129" max="5129" width="13.7109375" style="24" customWidth="1"/>
    <col min="5130" max="5130" width="16.42578125" style="24" customWidth="1"/>
    <col min="5131" max="5131" width="13.5703125" style="24" customWidth="1"/>
    <col min="5132" max="5132" width="19.28515625" style="24" customWidth="1"/>
    <col min="5133" max="5133" width="17.5703125" style="24" customWidth="1"/>
    <col min="5134" max="5134" width="17.28515625" style="24" customWidth="1"/>
    <col min="5135" max="5137" width="17.7109375" style="24" customWidth="1"/>
    <col min="5138" max="5145" width="0" style="24" hidden="1" customWidth="1"/>
    <col min="5146" max="5376" width="9.140625" style="24"/>
    <col min="5377" max="5378" width="3.5703125" style="24" customWidth="1"/>
    <col min="5379" max="5379" width="25.42578125" style="24" customWidth="1"/>
    <col min="5380" max="5380" width="14.140625" style="24" customWidth="1"/>
    <col min="5381" max="5381" width="14.42578125" style="24" customWidth="1"/>
    <col min="5382" max="5382" width="12.5703125" style="24" customWidth="1"/>
    <col min="5383" max="5383" width="13.5703125" style="24" customWidth="1"/>
    <col min="5384" max="5384" width="18.5703125" style="24" customWidth="1"/>
    <col min="5385" max="5385" width="13.7109375" style="24" customWidth="1"/>
    <col min="5386" max="5386" width="16.42578125" style="24" customWidth="1"/>
    <col min="5387" max="5387" width="13.5703125" style="24" customWidth="1"/>
    <col min="5388" max="5388" width="19.28515625" style="24" customWidth="1"/>
    <col min="5389" max="5389" width="17.5703125" style="24" customWidth="1"/>
    <col min="5390" max="5390" width="17.28515625" style="24" customWidth="1"/>
    <col min="5391" max="5393" width="17.7109375" style="24" customWidth="1"/>
    <col min="5394" max="5401" width="0" style="24" hidden="1" customWidth="1"/>
    <col min="5402" max="5632" width="9.140625" style="24"/>
    <col min="5633" max="5634" width="3.5703125" style="24" customWidth="1"/>
    <col min="5635" max="5635" width="25.42578125" style="24" customWidth="1"/>
    <col min="5636" max="5636" width="14.140625" style="24" customWidth="1"/>
    <col min="5637" max="5637" width="14.42578125" style="24" customWidth="1"/>
    <col min="5638" max="5638" width="12.5703125" style="24" customWidth="1"/>
    <col min="5639" max="5639" width="13.5703125" style="24" customWidth="1"/>
    <col min="5640" max="5640" width="18.5703125" style="24" customWidth="1"/>
    <col min="5641" max="5641" width="13.7109375" style="24" customWidth="1"/>
    <col min="5642" max="5642" width="16.42578125" style="24" customWidth="1"/>
    <col min="5643" max="5643" width="13.5703125" style="24" customWidth="1"/>
    <col min="5644" max="5644" width="19.28515625" style="24" customWidth="1"/>
    <col min="5645" max="5645" width="17.5703125" style="24" customWidth="1"/>
    <col min="5646" max="5646" width="17.28515625" style="24" customWidth="1"/>
    <col min="5647" max="5649" width="17.7109375" style="24" customWidth="1"/>
    <col min="5650" max="5657" width="0" style="24" hidden="1" customWidth="1"/>
    <col min="5658" max="5888" width="9.140625" style="24"/>
    <col min="5889" max="5890" width="3.5703125" style="24" customWidth="1"/>
    <col min="5891" max="5891" width="25.42578125" style="24" customWidth="1"/>
    <col min="5892" max="5892" width="14.140625" style="24" customWidth="1"/>
    <col min="5893" max="5893" width="14.42578125" style="24" customWidth="1"/>
    <col min="5894" max="5894" width="12.5703125" style="24" customWidth="1"/>
    <col min="5895" max="5895" width="13.5703125" style="24" customWidth="1"/>
    <col min="5896" max="5896" width="18.5703125" style="24" customWidth="1"/>
    <col min="5897" max="5897" width="13.7109375" style="24" customWidth="1"/>
    <col min="5898" max="5898" width="16.42578125" style="24" customWidth="1"/>
    <col min="5899" max="5899" width="13.5703125" style="24" customWidth="1"/>
    <col min="5900" max="5900" width="19.28515625" style="24" customWidth="1"/>
    <col min="5901" max="5901" width="17.5703125" style="24" customWidth="1"/>
    <col min="5902" max="5902" width="17.28515625" style="24" customWidth="1"/>
    <col min="5903" max="5905" width="17.7109375" style="24" customWidth="1"/>
    <col min="5906" max="5913" width="0" style="24" hidden="1" customWidth="1"/>
    <col min="5914" max="6144" width="9.140625" style="24"/>
    <col min="6145" max="6146" width="3.5703125" style="24" customWidth="1"/>
    <col min="6147" max="6147" width="25.42578125" style="24" customWidth="1"/>
    <col min="6148" max="6148" width="14.140625" style="24" customWidth="1"/>
    <col min="6149" max="6149" width="14.42578125" style="24" customWidth="1"/>
    <col min="6150" max="6150" width="12.5703125" style="24" customWidth="1"/>
    <col min="6151" max="6151" width="13.5703125" style="24" customWidth="1"/>
    <col min="6152" max="6152" width="18.5703125" style="24" customWidth="1"/>
    <col min="6153" max="6153" width="13.7109375" style="24" customWidth="1"/>
    <col min="6154" max="6154" width="16.42578125" style="24" customWidth="1"/>
    <col min="6155" max="6155" width="13.5703125" style="24" customWidth="1"/>
    <col min="6156" max="6156" width="19.28515625" style="24" customWidth="1"/>
    <col min="6157" max="6157" width="17.5703125" style="24" customWidth="1"/>
    <col min="6158" max="6158" width="17.28515625" style="24" customWidth="1"/>
    <col min="6159" max="6161" width="17.7109375" style="24" customWidth="1"/>
    <col min="6162" max="6169" width="0" style="24" hidden="1" customWidth="1"/>
    <col min="6170" max="6400" width="9.140625" style="24"/>
    <col min="6401" max="6402" width="3.5703125" style="24" customWidth="1"/>
    <col min="6403" max="6403" width="25.42578125" style="24" customWidth="1"/>
    <col min="6404" max="6404" width="14.140625" style="24" customWidth="1"/>
    <col min="6405" max="6405" width="14.42578125" style="24" customWidth="1"/>
    <col min="6406" max="6406" width="12.5703125" style="24" customWidth="1"/>
    <col min="6407" max="6407" width="13.5703125" style="24" customWidth="1"/>
    <col min="6408" max="6408" width="18.5703125" style="24" customWidth="1"/>
    <col min="6409" max="6409" width="13.7109375" style="24" customWidth="1"/>
    <col min="6410" max="6410" width="16.42578125" style="24" customWidth="1"/>
    <col min="6411" max="6411" width="13.5703125" style="24" customWidth="1"/>
    <col min="6412" max="6412" width="19.28515625" style="24" customWidth="1"/>
    <col min="6413" max="6413" width="17.5703125" style="24" customWidth="1"/>
    <col min="6414" max="6414" width="17.28515625" style="24" customWidth="1"/>
    <col min="6415" max="6417" width="17.7109375" style="24" customWidth="1"/>
    <col min="6418" max="6425" width="0" style="24" hidden="1" customWidth="1"/>
    <col min="6426" max="6656" width="9.140625" style="24"/>
    <col min="6657" max="6658" width="3.5703125" style="24" customWidth="1"/>
    <col min="6659" max="6659" width="25.42578125" style="24" customWidth="1"/>
    <col min="6660" max="6660" width="14.140625" style="24" customWidth="1"/>
    <col min="6661" max="6661" width="14.42578125" style="24" customWidth="1"/>
    <col min="6662" max="6662" width="12.5703125" style="24" customWidth="1"/>
    <col min="6663" max="6663" width="13.5703125" style="24" customWidth="1"/>
    <col min="6664" max="6664" width="18.5703125" style="24" customWidth="1"/>
    <col min="6665" max="6665" width="13.7109375" style="24" customWidth="1"/>
    <col min="6666" max="6666" width="16.42578125" style="24" customWidth="1"/>
    <col min="6667" max="6667" width="13.5703125" style="24" customWidth="1"/>
    <col min="6668" max="6668" width="19.28515625" style="24" customWidth="1"/>
    <col min="6669" max="6669" width="17.5703125" style="24" customWidth="1"/>
    <col min="6670" max="6670" width="17.28515625" style="24" customWidth="1"/>
    <col min="6671" max="6673" width="17.7109375" style="24" customWidth="1"/>
    <col min="6674" max="6681" width="0" style="24" hidden="1" customWidth="1"/>
    <col min="6682" max="6912" width="9.140625" style="24"/>
    <col min="6913" max="6914" width="3.5703125" style="24" customWidth="1"/>
    <col min="6915" max="6915" width="25.42578125" style="24" customWidth="1"/>
    <col min="6916" max="6916" width="14.140625" style="24" customWidth="1"/>
    <col min="6917" max="6917" width="14.42578125" style="24" customWidth="1"/>
    <col min="6918" max="6918" width="12.5703125" style="24" customWidth="1"/>
    <col min="6919" max="6919" width="13.5703125" style="24" customWidth="1"/>
    <col min="6920" max="6920" width="18.5703125" style="24" customWidth="1"/>
    <col min="6921" max="6921" width="13.7109375" style="24" customWidth="1"/>
    <col min="6922" max="6922" width="16.42578125" style="24" customWidth="1"/>
    <col min="6923" max="6923" width="13.5703125" style="24" customWidth="1"/>
    <col min="6924" max="6924" width="19.28515625" style="24" customWidth="1"/>
    <col min="6925" max="6925" width="17.5703125" style="24" customWidth="1"/>
    <col min="6926" max="6926" width="17.28515625" style="24" customWidth="1"/>
    <col min="6927" max="6929" width="17.7109375" style="24" customWidth="1"/>
    <col min="6930" max="6937" width="0" style="24" hidden="1" customWidth="1"/>
    <col min="6938" max="7168" width="9.140625" style="24"/>
    <col min="7169" max="7170" width="3.5703125" style="24" customWidth="1"/>
    <col min="7171" max="7171" width="25.42578125" style="24" customWidth="1"/>
    <col min="7172" max="7172" width="14.140625" style="24" customWidth="1"/>
    <col min="7173" max="7173" width="14.42578125" style="24" customWidth="1"/>
    <col min="7174" max="7174" width="12.5703125" style="24" customWidth="1"/>
    <col min="7175" max="7175" width="13.5703125" style="24" customWidth="1"/>
    <col min="7176" max="7176" width="18.5703125" style="24" customWidth="1"/>
    <col min="7177" max="7177" width="13.7109375" style="24" customWidth="1"/>
    <col min="7178" max="7178" width="16.42578125" style="24" customWidth="1"/>
    <col min="7179" max="7179" width="13.5703125" style="24" customWidth="1"/>
    <col min="7180" max="7180" width="19.28515625" style="24" customWidth="1"/>
    <col min="7181" max="7181" width="17.5703125" style="24" customWidth="1"/>
    <col min="7182" max="7182" width="17.28515625" style="24" customWidth="1"/>
    <col min="7183" max="7185" width="17.7109375" style="24" customWidth="1"/>
    <col min="7186" max="7193" width="0" style="24" hidden="1" customWidth="1"/>
    <col min="7194" max="7424" width="9.140625" style="24"/>
    <col min="7425" max="7426" width="3.5703125" style="24" customWidth="1"/>
    <col min="7427" max="7427" width="25.42578125" style="24" customWidth="1"/>
    <col min="7428" max="7428" width="14.140625" style="24" customWidth="1"/>
    <col min="7429" max="7429" width="14.42578125" style="24" customWidth="1"/>
    <col min="7430" max="7430" width="12.5703125" style="24" customWidth="1"/>
    <col min="7431" max="7431" width="13.5703125" style="24" customWidth="1"/>
    <col min="7432" max="7432" width="18.5703125" style="24" customWidth="1"/>
    <col min="7433" max="7433" width="13.7109375" style="24" customWidth="1"/>
    <col min="7434" max="7434" width="16.42578125" style="24" customWidth="1"/>
    <col min="7435" max="7435" width="13.5703125" style="24" customWidth="1"/>
    <col min="7436" max="7436" width="19.28515625" style="24" customWidth="1"/>
    <col min="7437" max="7437" width="17.5703125" style="24" customWidth="1"/>
    <col min="7438" max="7438" width="17.28515625" style="24" customWidth="1"/>
    <col min="7439" max="7441" width="17.7109375" style="24" customWidth="1"/>
    <col min="7442" max="7449" width="0" style="24" hidden="1" customWidth="1"/>
    <col min="7450" max="7680" width="9.140625" style="24"/>
    <col min="7681" max="7682" width="3.5703125" style="24" customWidth="1"/>
    <col min="7683" max="7683" width="25.42578125" style="24" customWidth="1"/>
    <col min="7684" max="7684" width="14.140625" style="24" customWidth="1"/>
    <col min="7685" max="7685" width="14.42578125" style="24" customWidth="1"/>
    <col min="7686" max="7686" width="12.5703125" style="24" customWidth="1"/>
    <col min="7687" max="7687" width="13.5703125" style="24" customWidth="1"/>
    <col min="7688" max="7688" width="18.5703125" style="24" customWidth="1"/>
    <col min="7689" max="7689" width="13.7109375" style="24" customWidth="1"/>
    <col min="7690" max="7690" width="16.42578125" style="24" customWidth="1"/>
    <col min="7691" max="7691" width="13.5703125" style="24" customWidth="1"/>
    <col min="7692" max="7692" width="19.28515625" style="24" customWidth="1"/>
    <col min="7693" max="7693" width="17.5703125" style="24" customWidth="1"/>
    <col min="7694" max="7694" width="17.28515625" style="24" customWidth="1"/>
    <col min="7695" max="7697" width="17.7109375" style="24" customWidth="1"/>
    <col min="7698" max="7705" width="0" style="24" hidden="1" customWidth="1"/>
    <col min="7706" max="7936" width="9.140625" style="24"/>
    <col min="7937" max="7938" width="3.5703125" style="24" customWidth="1"/>
    <col min="7939" max="7939" width="25.42578125" style="24" customWidth="1"/>
    <col min="7940" max="7940" width="14.140625" style="24" customWidth="1"/>
    <col min="7941" max="7941" width="14.42578125" style="24" customWidth="1"/>
    <col min="7942" max="7942" width="12.5703125" style="24" customWidth="1"/>
    <col min="7943" max="7943" width="13.5703125" style="24" customWidth="1"/>
    <col min="7944" max="7944" width="18.5703125" style="24" customWidth="1"/>
    <col min="7945" max="7945" width="13.7109375" style="24" customWidth="1"/>
    <col min="7946" max="7946" width="16.42578125" style="24" customWidth="1"/>
    <col min="7947" max="7947" width="13.5703125" style="24" customWidth="1"/>
    <col min="7948" max="7948" width="19.28515625" style="24" customWidth="1"/>
    <col min="7949" max="7949" width="17.5703125" style="24" customWidth="1"/>
    <col min="7950" max="7950" width="17.28515625" style="24" customWidth="1"/>
    <col min="7951" max="7953" width="17.7109375" style="24" customWidth="1"/>
    <col min="7954" max="7961" width="0" style="24" hidden="1" customWidth="1"/>
    <col min="7962" max="8192" width="9.140625" style="24"/>
    <col min="8193" max="8194" width="3.5703125" style="24" customWidth="1"/>
    <col min="8195" max="8195" width="25.42578125" style="24" customWidth="1"/>
    <col min="8196" max="8196" width="14.140625" style="24" customWidth="1"/>
    <col min="8197" max="8197" width="14.42578125" style="24" customWidth="1"/>
    <col min="8198" max="8198" width="12.5703125" style="24" customWidth="1"/>
    <col min="8199" max="8199" width="13.5703125" style="24" customWidth="1"/>
    <col min="8200" max="8200" width="18.5703125" style="24" customWidth="1"/>
    <col min="8201" max="8201" width="13.7109375" style="24" customWidth="1"/>
    <col min="8202" max="8202" width="16.42578125" style="24" customWidth="1"/>
    <col min="8203" max="8203" width="13.5703125" style="24" customWidth="1"/>
    <col min="8204" max="8204" width="19.28515625" style="24" customWidth="1"/>
    <col min="8205" max="8205" width="17.5703125" style="24" customWidth="1"/>
    <col min="8206" max="8206" width="17.28515625" style="24" customWidth="1"/>
    <col min="8207" max="8209" width="17.7109375" style="24" customWidth="1"/>
    <col min="8210" max="8217" width="0" style="24" hidden="1" customWidth="1"/>
    <col min="8218" max="8448" width="9.140625" style="24"/>
    <col min="8449" max="8450" width="3.5703125" style="24" customWidth="1"/>
    <col min="8451" max="8451" width="25.42578125" style="24" customWidth="1"/>
    <col min="8452" max="8452" width="14.140625" style="24" customWidth="1"/>
    <col min="8453" max="8453" width="14.42578125" style="24" customWidth="1"/>
    <col min="8454" max="8454" width="12.5703125" style="24" customWidth="1"/>
    <col min="8455" max="8455" width="13.5703125" style="24" customWidth="1"/>
    <col min="8456" max="8456" width="18.5703125" style="24" customWidth="1"/>
    <col min="8457" max="8457" width="13.7109375" style="24" customWidth="1"/>
    <col min="8458" max="8458" width="16.42578125" style="24" customWidth="1"/>
    <col min="8459" max="8459" width="13.5703125" style="24" customWidth="1"/>
    <col min="8460" max="8460" width="19.28515625" style="24" customWidth="1"/>
    <col min="8461" max="8461" width="17.5703125" style="24" customWidth="1"/>
    <col min="8462" max="8462" width="17.28515625" style="24" customWidth="1"/>
    <col min="8463" max="8465" width="17.7109375" style="24" customWidth="1"/>
    <col min="8466" max="8473" width="0" style="24" hidden="1" customWidth="1"/>
    <col min="8474" max="8704" width="9.140625" style="24"/>
    <col min="8705" max="8706" width="3.5703125" style="24" customWidth="1"/>
    <col min="8707" max="8707" width="25.42578125" style="24" customWidth="1"/>
    <col min="8708" max="8708" width="14.140625" style="24" customWidth="1"/>
    <col min="8709" max="8709" width="14.42578125" style="24" customWidth="1"/>
    <col min="8710" max="8710" width="12.5703125" style="24" customWidth="1"/>
    <col min="8711" max="8711" width="13.5703125" style="24" customWidth="1"/>
    <col min="8712" max="8712" width="18.5703125" style="24" customWidth="1"/>
    <col min="8713" max="8713" width="13.7109375" style="24" customWidth="1"/>
    <col min="8714" max="8714" width="16.42578125" style="24" customWidth="1"/>
    <col min="8715" max="8715" width="13.5703125" style="24" customWidth="1"/>
    <col min="8716" max="8716" width="19.28515625" style="24" customWidth="1"/>
    <col min="8717" max="8717" width="17.5703125" style="24" customWidth="1"/>
    <col min="8718" max="8718" width="17.28515625" style="24" customWidth="1"/>
    <col min="8719" max="8721" width="17.7109375" style="24" customWidth="1"/>
    <col min="8722" max="8729" width="0" style="24" hidden="1" customWidth="1"/>
    <col min="8730" max="8960" width="9.140625" style="24"/>
    <col min="8961" max="8962" width="3.5703125" style="24" customWidth="1"/>
    <col min="8963" max="8963" width="25.42578125" style="24" customWidth="1"/>
    <col min="8964" max="8964" width="14.140625" style="24" customWidth="1"/>
    <col min="8965" max="8965" width="14.42578125" style="24" customWidth="1"/>
    <col min="8966" max="8966" width="12.5703125" style="24" customWidth="1"/>
    <col min="8967" max="8967" width="13.5703125" style="24" customWidth="1"/>
    <col min="8968" max="8968" width="18.5703125" style="24" customWidth="1"/>
    <col min="8969" max="8969" width="13.7109375" style="24" customWidth="1"/>
    <col min="8970" max="8970" width="16.42578125" style="24" customWidth="1"/>
    <col min="8971" max="8971" width="13.5703125" style="24" customWidth="1"/>
    <col min="8972" max="8972" width="19.28515625" style="24" customWidth="1"/>
    <col min="8973" max="8973" width="17.5703125" style="24" customWidth="1"/>
    <col min="8974" max="8974" width="17.28515625" style="24" customWidth="1"/>
    <col min="8975" max="8977" width="17.7109375" style="24" customWidth="1"/>
    <col min="8978" max="8985" width="0" style="24" hidden="1" customWidth="1"/>
    <col min="8986" max="9216" width="9.140625" style="24"/>
    <col min="9217" max="9218" width="3.5703125" style="24" customWidth="1"/>
    <col min="9219" max="9219" width="25.42578125" style="24" customWidth="1"/>
    <col min="9220" max="9220" width="14.140625" style="24" customWidth="1"/>
    <col min="9221" max="9221" width="14.42578125" style="24" customWidth="1"/>
    <col min="9222" max="9222" width="12.5703125" style="24" customWidth="1"/>
    <col min="9223" max="9223" width="13.5703125" style="24" customWidth="1"/>
    <col min="9224" max="9224" width="18.5703125" style="24" customWidth="1"/>
    <col min="9225" max="9225" width="13.7109375" style="24" customWidth="1"/>
    <col min="9226" max="9226" width="16.42578125" style="24" customWidth="1"/>
    <col min="9227" max="9227" width="13.5703125" style="24" customWidth="1"/>
    <col min="9228" max="9228" width="19.28515625" style="24" customWidth="1"/>
    <col min="9229" max="9229" width="17.5703125" style="24" customWidth="1"/>
    <col min="9230" max="9230" width="17.28515625" style="24" customWidth="1"/>
    <col min="9231" max="9233" width="17.7109375" style="24" customWidth="1"/>
    <col min="9234" max="9241" width="0" style="24" hidden="1" customWidth="1"/>
    <col min="9242" max="9472" width="9.140625" style="24"/>
    <col min="9473" max="9474" width="3.5703125" style="24" customWidth="1"/>
    <col min="9475" max="9475" width="25.42578125" style="24" customWidth="1"/>
    <col min="9476" max="9476" width="14.140625" style="24" customWidth="1"/>
    <col min="9477" max="9477" width="14.42578125" style="24" customWidth="1"/>
    <col min="9478" max="9478" width="12.5703125" style="24" customWidth="1"/>
    <col min="9479" max="9479" width="13.5703125" style="24" customWidth="1"/>
    <col min="9480" max="9480" width="18.5703125" style="24" customWidth="1"/>
    <col min="9481" max="9481" width="13.7109375" style="24" customWidth="1"/>
    <col min="9482" max="9482" width="16.42578125" style="24" customWidth="1"/>
    <col min="9483" max="9483" width="13.5703125" style="24" customWidth="1"/>
    <col min="9484" max="9484" width="19.28515625" style="24" customWidth="1"/>
    <col min="9485" max="9485" width="17.5703125" style="24" customWidth="1"/>
    <col min="9486" max="9486" width="17.28515625" style="24" customWidth="1"/>
    <col min="9487" max="9489" width="17.7109375" style="24" customWidth="1"/>
    <col min="9490" max="9497" width="0" style="24" hidden="1" customWidth="1"/>
    <col min="9498" max="9728" width="9.140625" style="24"/>
    <col min="9729" max="9730" width="3.5703125" style="24" customWidth="1"/>
    <col min="9731" max="9731" width="25.42578125" style="24" customWidth="1"/>
    <col min="9732" max="9732" width="14.140625" style="24" customWidth="1"/>
    <col min="9733" max="9733" width="14.42578125" style="24" customWidth="1"/>
    <col min="9734" max="9734" width="12.5703125" style="24" customWidth="1"/>
    <col min="9735" max="9735" width="13.5703125" style="24" customWidth="1"/>
    <col min="9736" max="9736" width="18.5703125" style="24" customWidth="1"/>
    <col min="9737" max="9737" width="13.7109375" style="24" customWidth="1"/>
    <col min="9738" max="9738" width="16.42578125" style="24" customWidth="1"/>
    <col min="9739" max="9739" width="13.5703125" style="24" customWidth="1"/>
    <col min="9740" max="9740" width="19.28515625" style="24" customWidth="1"/>
    <col min="9741" max="9741" width="17.5703125" style="24" customWidth="1"/>
    <col min="9742" max="9742" width="17.28515625" style="24" customWidth="1"/>
    <col min="9743" max="9745" width="17.7109375" style="24" customWidth="1"/>
    <col min="9746" max="9753" width="0" style="24" hidden="1" customWidth="1"/>
    <col min="9754" max="9984" width="9.140625" style="24"/>
    <col min="9985" max="9986" width="3.5703125" style="24" customWidth="1"/>
    <col min="9987" max="9987" width="25.42578125" style="24" customWidth="1"/>
    <col min="9988" max="9988" width="14.140625" style="24" customWidth="1"/>
    <col min="9989" max="9989" width="14.42578125" style="24" customWidth="1"/>
    <col min="9990" max="9990" width="12.5703125" style="24" customWidth="1"/>
    <col min="9991" max="9991" width="13.5703125" style="24" customWidth="1"/>
    <col min="9992" max="9992" width="18.5703125" style="24" customWidth="1"/>
    <col min="9993" max="9993" width="13.7109375" style="24" customWidth="1"/>
    <col min="9994" max="9994" width="16.42578125" style="24" customWidth="1"/>
    <col min="9995" max="9995" width="13.5703125" style="24" customWidth="1"/>
    <col min="9996" max="9996" width="19.28515625" style="24" customWidth="1"/>
    <col min="9997" max="9997" width="17.5703125" style="24" customWidth="1"/>
    <col min="9998" max="9998" width="17.28515625" style="24" customWidth="1"/>
    <col min="9999" max="10001" width="17.7109375" style="24" customWidth="1"/>
    <col min="10002" max="10009" width="0" style="24" hidden="1" customWidth="1"/>
    <col min="10010" max="10240" width="9.140625" style="24"/>
    <col min="10241" max="10242" width="3.5703125" style="24" customWidth="1"/>
    <col min="10243" max="10243" width="25.42578125" style="24" customWidth="1"/>
    <col min="10244" max="10244" width="14.140625" style="24" customWidth="1"/>
    <col min="10245" max="10245" width="14.42578125" style="24" customWidth="1"/>
    <col min="10246" max="10246" width="12.5703125" style="24" customWidth="1"/>
    <col min="10247" max="10247" width="13.5703125" style="24" customWidth="1"/>
    <col min="10248" max="10248" width="18.5703125" style="24" customWidth="1"/>
    <col min="10249" max="10249" width="13.7109375" style="24" customWidth="1"/>
    <col min="10250" max="10250" width="16.42578125" style="24" customWidth="1"/>
    <col min="10251" max="10251" width="13.5703125" style="24" customWidth="1"/>
    <col min="10252" max="10252" width="19.28515625" style="24" customWidth="1"/>
    <col min="10253" max="10253" width="17.5703125" style="24" customWidth="1"/>
    <col min="10254" max="10254" width="17.28515625" style="24" customWidth="1"/>
    <col min="10255" max="10257" width="17.7109375" style="24" customWidth="1"/>
    <col min="10258" max="10265" width="0" style="24" hidden="1" customWidth="1"/>
    <col min="10266" max="10496" width="9.140625" style="24"/>
    <col min="10497" max="10498" width="3.5703125" style="24" customWidth="1"/>
    <col min="10499" max="10499" width="25.42578125" style="24" customWidth="1"/>
    <col min="10500" max="10500" width="14.140625" style="24" customWidth="1"/>
    <col min="10501" max="10501" width="14.42578125" style="24" customWidth="1"/>
    <col min="10502" max="10502" width="12.5703125" style="24" customWidth="1"/>
    <col min="10503" max="10503" width="13.5703125" style="24" customWidth="1"/>
    <col min="10504" max="10504" width="18.5703125" style="24" customWidth="1"/>
    <col min="10505" max="10505" width="13.7109375" style="24" customWidth="1"/>
    <col min="10506" max="10506" width="16.42578125" style="24" customWidth="1"/>
    <col min="10507" max="10507" width="13.5703125" style="24" customWidth="1"/>
    <col min="10508" max="10508" width="19.28515625" style="24" customWidth="1"/>
    <col min="10509" max="10509" width="17.5703125" style="24" customWidth="1"/>
    <col min="10510" max="10510" width="17.28515625" style="24" customWidth="1"/>
    <col min="10511" max="10513" width="17.7109375" style="24" customWidth="1"/>
    <col min="10514" max="10521" width="0" style="24" hidden="1" customWidth="1"/>
    <col min="10522" max="10752" width="9.140625" style="24"/>
    <col min="10753" max="10754" width="3.5703125" style="24" customWidth="1"/>
    <col min="10755" max="10755" width="25.42578125" style="24" customWidth="1"/>
    <col min="10756" max="10756" width="14.140625" style="24" customWidth="1"/>
    <col min="10757" max="10757" width="14.42578125" style="24" customWidth="1"/>
    <col min="10758" max="10758" width="12.5703125" style="24" customWidth="1"/>
    <col min="10759" max="10759" width="13.5703125" style="24" customWidth="1"/>
    <col min="10760" max="10760" width="18.5703125" style="24" customWidth="1"/>
    <col min="10761" max="10761" width="13.7109375" style="24" customWidth="1"/>
    <col min="10762" max="10762" width="16.42578125" style="24" customWidth="1"/>
    <col min="10763" max="10763" width="13.5703125" style="24" customWidth="1"/>
    <col min="10764" max="10764" width="19.28515625" style="24" customWidth="1"/>
    <col min="10765" max="10765" width="17.5703125" style="24" customWidth="1"/>
    <col min="10766" max="10766" width="17.28515625" style="24" customWidth="1"/>
    <col min="10767" max="10769" width="17.7109375" style="24" customWidth="1"/>
    <col min="10770" max="10777" width="0" style="24" hidden="1" customWidth="1"/>
    <col min="10778" max="11008" width="9.140625" style="24"/>
    <col min="11009" max="11010" width="3.5703125" style="24" customWidth="1"/>
    <col min="11011" max="11011" width="25.42578125" style="24" customWidth="1"/>
    <col min="11012" max="11012" width="14.140625" style="24" customWidth="1"/>
    <col min="11013" max="11013" width="14.42578125" style="24" customWidth="1"/>
    <col min="11014" max="11014" width="12.5703125" style="24" customWidth="1"/>
    <col min="11015" max="11015" width="13.5703125" style="24" customWidth="1"/>
    <col min="11016" max="11016" width="18.5703125" style="24" customWidth="1"/>
    <col min="11017" max="11017" width="13.7109375" style="24" customWidth="1"/>
    <col min="11018" max="11018" width="16.42578125" style="24" customWidth="1"/>
    <col min="11019" max="11019" width="13.5703125" style="24" customWidth="1"/>
    <col min="11020" max="11020" width="19.28515625" style="24" customWidth="1"/>
    <col min="11021" max="11021" width="17.5703125" style="24" customWidth="1"/>
    <col min="11022" max="11022" width="17.28515625" style="24" customWidth="1"/>
    <col min="11023" max="11025" width="17.7109375" style="24" customWidth="1"/>
    <col min="11026" max="11033" width="0" style="24" hidden="1" customWidth="1"/>
    <col min="11034" max="11264" width="9.140625" style="24"/>
    <col min="11265" max="11266" width="3.5703125" style="24" customWidth="1"/>
    <col min="11267" max="11267" width="25.42578125" style="24" customWidth="1"/>
    <col min="11268" max="11268" width="14.140625" style="24" customWidth="1"/>
    <col min="11269" max="11269" width="14.42578125" style="24" customWidth="1"/>
    <col min="11270" max="11270" width="12.5703125" style="24" customWidth="1"/>
    <col min="11271" max="11271" width="13.5703125" style="24" customWidth="1"/>
    <col min="11272" max="11272" width="18.5703125" style="24" customWidth="1"/>
    <col min="11273" max="11273" width="13.7109375" style="24" customWidth="1"/>
    <col min="11274" max="11274" width="16.42578125" style="24" customWidth="1"/>
    <col min="11275" max="11275" width="13.5703125" style="24" customWidth="1"/>
    <col min="11276" max="11276" width="19.28515625" style="24" customWidth="1"/>
    <col min="11277" max="11277" width="17.5703125" style="24" customWidth="1"/>
    <col min="11278" max="11278" width="17.28515625" style="24" customWidth="1"/>
    <col min="11279" max="11281" width="17.7109375" style="24" customWidth="1"/>
    <col min="11282" max="11289" width="0" style="24" hidden="1" customWidth="1"/>
    <col min="11290" max="11520" width="9.140625" style="24"/>
    <col min="11521" max="11522" width="3.5703125" style="24" customWidth="1"/>
    <col min="11523" max="11523" width="25.42578125" style="24" customWidth="1"/>
    <col min="11524" max="11524" width="14.140625" style="24" customWidth="1"/>
    <col min="11525" max="11525" width="14.42578125" style="24" customWidth="1"/>
    <col min="11526" max="11526" width="12.5703125" style="24" customWidth="1"/>
    <col min="11527" max="11527" width="13.5703125" style="24" customWidth="1"/>
    <col min="11528" max="11528" width="18.5703125" style="24" customWidth="1"/>
    <col min="11529" max="11529" width="13.7109375" style="24" customWidth="1"/>
    <col min="11530" max="11530" width="16.42578125" style="24" customWidth="1"/>
    <col min="11531" max="11531" width="13.5703125" style="24" customWidth="1"/>
    <col min="11532" max="11532" width="19.28515625" style="24" customWidth="1"/>
    <col min="11533" max="11533" width="17.5703125" style="24" customWidth="1"/>
    <col min="11534" max="11534" width="17.28515625" style="24" customWidth="1"/>
    <col min="11535" max="11537" width="17.7109375" style="24" customWidth="1"/>
    <col min="11538" max="11545" width="0" style="24" hidden="1" customWidth="1"/>
    <col min="11546" max="11776" width="9.140625" style="24"/>
    <col min="11777" max="11778" width="3.5703125" style="24" customWidth="1"/>
    <col min="11779" max="11779" width="25.42578125" style="24" customWidth="1"/>
    <col min="11780" max="11780" width="14.140625" style="24" customWidth="1"/>
    <col min="11781" max="11781" width="14.42578125" style="24" customWidth="1"/>
    <col min="11782" max="11782" width="12.5703125" style="24" customWidth="1"/>
    <col min="11783" max="11783" width="13.5703125" style="24" customWidth="1"/>
    <col min="11784" max="11784" width="18.5703125" style="24" customWidth="1"/>
    <col min="11785" max="11785" width="13.7109375" style="24" customWidth="1"/>
    <col min="11786" max="11786" width="16.42578125" style="24" customWidth="1"/>
    <col min="11787" max="11787" width="13.5703125" style="24" customWidth="1"/>
    <col min="11788" max="11788" width="19.28515625" style="24" customWidth="1"/>
    <col min="11789" max="11789" width="17.5703125" style="24" customWidth="1"/>
    <col min="11790" max="11790" width="17.28515625" style="24" customWidth="1"/>
    <col min="11791" max="11793" width="17.7109375" style="24" customWidth="1"/>
    <col min="11794" max="11801" width="0" style="24" hidden="1" customWidth="1"/>
    <col min="11802" max="12032" width="9.140625" style="24"/>
    <col min="12033" max="12034" width="3.5703125" style="24" customWidth="1"/>
    <col min="12035" max="12035" width="25.42578125" style="24" customWidth="1"/>
    <col min="12036" max="12036" width="14.140625" style="24" customWidth="1"/>
    <col min="12037" max="12037" width="14.42578125" style="24" customWidth="1"/>
    <col min="12038" max="12038" width="12.5703125" style="24" customWidth="1"/>
    <col min="12039" max="12039" width="13.5703125" style="24" customWidth="1"/>
    <col min="12040" max="12040" width="18.5703125" style="24" customWidth="1"/>
    <col min="12041" max="12041" width="13.7109375" style="24" customWidth="1"/>
    <col min="12042" max="12042" width="16.42578125" style="24" customWidth="1"/>
    <col min="12043" max="12043" width="13.5703125" style="24" customWidth="1"/>
    <col min="12044" max="12044" width="19.28515625" style="24" customWidth="1"/>
    <col min="12045" max="12045" width="17.5703125" style="24" customWidth="1"/>
    <col min="12046" max="12046" width="17.28515625" style="24" customWidth="1"/>
    <col min="12047" max="12049" width="17.7109375" style="24" customWidth="1"/>
    <col min="12050" max="12057" width="0" style="24" hidden="1" customWidth="1"/>
    <col min="12058" max="12288" width="9.140625" style="24"/>
    <col min="12289" max="12290" width="3.5703125" style="24" customWidth="1"/>
    <col min="12291" max="12291" width="25.42578125" style="24" customWidth="1"/>
    <col min="12292" max="12292" width="14.140625" style="24" customWidth="1"/>
    <col min="12293" max="12293" width="14.42578125" style="24" customWidth="1"/>
    <col min="12294" max="12294" width="12.5703125" style="24" customWidth="1"/>
    <col min="12295" max="12295" width="13.5703125" style="24" customWidth="1"/>
    <col min="12296" max="12296" width="18.5703125" style="24" customWidth="1"/>
    <col min="12297" max="12297" width="13.7109375" style="24" customWidth="1"/>
    <col min="12298" max="12298" width="16.42578125" style="24" customWidth="1"/>
    <col min="12299" max="12299" width="13.5703125" style="24" customWidth="1"/>
    <col min="12300" max="12300" width="19.28515625" style="24" customWidth="1"/>
    <col min="12301" max="12301" width="17.5703125" style="24" customWidth="1"/>
    <col min="12302" max="12302" width="17.28515625" style="24" customWidth="1"/>
    <col min="12303" max="12305" width="17.7109375" style="24" customWidth="1"/>
    <col min="12306" max="12313" width="0" style="24" hidden="1" customWidth="1"/>
    <col min="12314" max="12544" width="9.140625" style="24"/>
    <col min="12545" max="12546" width="3.5703125" style="24" customWidth="1"/>
    <col min="12547" max="12547" width="25.42578125" style="24" customWidth="1"/>
    <col min="12548" max="12548" width="14.140625" style="24" customWidth="1"/>
    <col min="12549" max="12549" width="14.42578125" style="24" customWidth="1"/>
    <col min="12550" max="12550" width="12.5703125" style="24" customWidth="1"/>
    <col min="12551" max="12551" width="13.5703125" style="24" customWidth="1"/>
    <col min="12552" max="12552" width="18.5703125" style="24" customWidth="1"/>
    <col min="12553" max="12553" width="13.7109375" style="24" customWidth="1"/>
    <col min="12554" max="12554" width="16.42578125" style="24" customWidth="1"/>
    <col min="12555" max="12555" width="13.5703125" style="24" customWidth="1"/>
    <col min="12556" max="12556" width="19.28515625" style="24" customWidth="1"/>
    <col min="12557" max="12557" width="17.5703125" style="24" customWidth="1"/>
    <col min="12558" max="12558" width="17.28515625" style="24" customWidth="1"/>
    <col min="12559" max="12561" width="17.7109375" style="24" customWidth="1"/>
    <col min="12562" max="12569" width="0" style="24" hidden="1" customWidth="1"/>
    <col min="12570" max="12800" width="9.140625" style="24"/>
    <col min="12801" max="12802" width="3.5703125" style="24" customWidth="1"/>
    <col min="12803" max="12803" width="25.42578125" style="24" customWidth="1"/>
    <col min="12804" max="12804" width="14.140625" style="24" customWidth="1"/>
    <col min="12805" max="12805" width="14.42578125" style="24" customWidth="1"/>
    <col min="12806" max="12806" width="12.5703125" style="24" customWidth="1"/>
    <col min="12807" max="12807" width="13.5703125" style="24" customWidth="1"/>
    <col min="12808" max="12808" width="18.5703125" style="24" customWidth="1"/>
    <col min="12809" max="12809" width="13.7109375" style="24" customWidth="1"/>
    <col min="12810" max="12810" width="16.42578125" style="24" customWidth="1"/>
    <col min="12811" max="12811" width="13.5703125" style="24" customWidth="1"/>
    <col min="12812" max="12812" width="19.28515625" style="24" customWidth="1"/>
    <col min="12813" max="12813" width="17.5703125" style="24" customWidth="1"/>
    <col min="12814" max="12814" width="17.28515625" style="24" customWidth="1"/>
    <col min="12815" max="12817" width="17.7109375" style="24" customWidth="1"/>
    <col min="12818" max="12825" width="0" style="24" hidden="1" customWidth="1"/>
    <col min="12826" max="13056" width="9.140625" style="24"/>
    <col min="13057" max="13058" width="3.5703125" style="24" customWidth="1"/>
    <col min="13059" max="13059" width="25.42578125" style="24" customWidth="1"/>
    <col min="13060" max="13060" width="14.140625" style="24" customWidth="1"/>
    <col min="13061" max="13061" width="14.42578125" style="24" customWidth="1"/>
    <col min="13062" max="13062" width="12.5703125" style="24" customWidth="1"/>
    <col min="13063" max="13063" width="13.5703125" style="24" customWidth="1"/>
    <col min="13064" max="13064" width="18.5703125" style="24" customWidth="1"/>
    <col min="13065" max="13065" width="13.7109375" style="24" customWidth="1"/>
    <col min="13066" max="13066" width="16.42578125" style="24" customWidth="1"/>
    <col min="13067" max="13067" width="13.5703125" style="24" customWidth="1"/>
    <col min="13068" max="13068" width="19.28515625" style="24" customWidth="1"/>
    <col min="13069" max="13069" width="17.5703125" style="24" customWidth="1"/>
    <col min="13070" max="13070" width="17.28515625" style="24" customWidth="1"/>
    <col min="13071" max="13073" width="17.7109375" style="24" customWidth="1"/>
    <col min="13074" max="13081" width="0" style="24" hidden="1" customWidth="1"/>
    <col min="13082" max="13312" width="9.140625" style="24"/>
    <col min="13313" max="13314" width="3.5703125" style="24" customWidth="1"/>
    <col min="13315" max="13315" width="25.42578125" style="24" customWidth="1"/>
    <col min="13316" max="13316" width="14.140625" style="24" customWidth="1"/>
    <col min="13317" max="13317" width="14.42578125" style="24" customWidth="1"/>
    <col min="13318" max="13318" width="12.5703125" style="24" customWidth="1"/>
    <col min="13319" max="13319" width="13.5703125" style="24" customWidth="1"/>
    <col min="13320" max="13320" width="18.5703125" style="24" customWidth="1"/>
    <col min="13321" max="13321" width="13.7109375" style="24" customWidth="1"/>
    <col min="13322" max="13322" width="16.42578125" style="24" customWidth="1"/>
    <col min="13323" max="13323" width="13.5703125" style="24" customWidth="1"/>
    <col min="13324" max="13324" width="19.28515625" style="24" customWidth="1"/>
    <col min="13325" max="13325" width="17.5703125" style="24" customWidth="1"/>
    <col min="13326" max="13326" width="17.28515625" style="24" customWidth="1"/>
    <col min="13327" max="13329" width="17.7109375" style="24" customWidth="1"/>
    <col min="13330" max="13337" width="0" style="24" hidden="1" customWidth="1"/>
    <col min="13338" max="13568" width="9.140625" style="24"/>
    <col min="13569" max="13570" width="3.5703125" style="24" customWidth="1"/>
    <col min="13571" max="13571" width="25.42578125" style="24" customWidth="1"/>
    <col min="13572" max="13572" width="14.140625" style="24" customWidth="1"/>
    <col min="13573" max="13573" width="14.42578125" style="24" customWidth="1"/>
    <col min="13574" max="13574" width="12.5703125" style="24" customWidth="1"/>
    <col min="13575" max="13575" width="13.5703125" style="24" customWidth="1"/>
    <col min="13576" max="13576" width="18.5703125" style="24" customWidth="1"/>
    <col min="13577" max="13577" width="13.7109375" style="24" customWidth="1"/>
    <col min="13578" max="13578" width="16.42578125" style="24" customWidth="1"/>
    <col min="13579" max="13579" width="13.5703125" style="24" customWidth="1"/>
    <col min="13580" max="13580" width="19.28515625" style="24" customWidth="1"/>
    <col min="13581" max="13581" width="17.5703125" style="24" customWidth="1"/>
    <col min="13582" max="13582" width="17.28515625" style="24" customWidth="1"/>
    <col min="13583" max="13585" width="17.7109375" style="24" customWidth="1"/>
    <col min="13586" max="13593" width="0" style="24" hidden="1" customWidth="1"/>
    <col min="13594" max="13824" width="9.140625" style="24"/>
    <col min="13825" max="13826" width="3.5703125" style="24" customWidth="1"/>
    <col min="13827" max="13827" width="25.42578125" style="24" customWidth="1"/>
    <col min="13828" max="13828" width="14.140625" style="24" customWidth="1"/>
    <col min="13829" max="13829" width="14.42578125" style="24" customWidth="1"/>
    <col min="13830" max="13830" width="12.5703125" style="24" customWidth="1"/>
    <col min="13831" max="13831" width="13.5703125" style="24" customWidth="1"/>
    <col min="13832" max="13832" width="18.5703125" style="24" customWidth="1"/>
    <col min="13833" max="13833" width="13.7109375" style="24" customWidth="1"/>
    <col min="13834" max="13834" width="16.42578125" style="24" customWidth="1"/>
    <col min="13835" max="13835" width="13.5703125" style="24" customWidth="1"/>
    <col min="13836" max="13836" width="19.28515625" style="24" customWidth="1"/>
    <col min="13837" max="13837" width="17.5703125" style="24" customWidth="1"/>
    <col min="13838" max="13838" width="17.28515625" style="24" customWidth="1"/>
    <col min="13839" max="13841" width="17.7109375" style="24" customWidth="1"/>
    <col min="13842" max="13849" width="0" style="24" hidden="1" customWidth="1"/>
    <col min="13850" max="14080" width="9.140625" style="24"/>
    <col min="14081" max="14082" width="3.5703125" style="24" customWidth="1"/>
    <col min="14083" max="14083" width="25.42578125" style="24" customWidth="1"/>
    <col min="14084" max="14084" width="14.140625" style="24" customWidth="1"/>
    <col min="14085" max="14085" width="14.42578125" style="24" customWidth="1"/>
    <col min="14086" max="14086" width="12.5703125" style="24" customWidth="1"/>
    <col min="14087" max="14087" width="13.5703125" style="24" customWidth="1"/>
    <col min="14088" max="14088" width="18.5703125" style="24" customWidth="1"/>
    <col min="14089" max="14089" width="13.7109375" style="24" customWidth="1"/>
    <col min="14090" max="14090" width="16.42578125" style="24" customWidth="1"/>
    <col min="14091" max="14091" width="13.5703125" style="24" customWidth="1"/>
    <col min="14092" max="14092" width="19.28515625" style="24" customWidth="1"/>
    <col min="14093" max="14093" width="17.5703125" style="24" customWidth="1"/>
    <col min="14094" max="14094" width="17.28515625" style="24" customWidth="1"/>
    <col min="14095" max="14097" width="17.7109375" style="24" customWidth="1"/>
    <col min="14098" max="14105" width="0" style="24" hidden="1" customWidth="1"/>
    <col min="14106" max="14336" width="9.140625" style="24"/>
    <col min="14337" max="14338" width="3.5703125" style="24" customWidth="1"/>
    <col min="14339" max="14339" width="25.42578125" style="24" customWidth="1"/>
    <col min="14340" max="14340" width="14.140625" style="24" customWidth="1"/>
    <col min="14341" max="14341" width="14.42578125" style="24" customWidth="1"/>
    <col min="14342" max="14342" width="12.5703125" style="24" customWidth="1"/>
    <col min="14343" max="14343" width="13.5703125" style="24" customWidth="1"/>
    <col min="14344" max="14344" width="18.5703125" style="24" customWidth="1"/>
    <col min="14345" max="14345" width="13.7109375" style="24" customWidth="1"/>
    <col min="14346" max="14346" width="16.42578125" style="24" customWidth="1"/>
    <col min="14347" max="14347" width="13.5703125" style="24" customWidth="1"/>
    <col min="14348" max="14348" width="19.28515625" style="24" customWidth="1"/>
    <col min="14349" max="14349" width="17.5703125" style="24" customWidth="1"/>
    <col min="14350" max="14350" width="17.28515625" style="24" customWidth="1"/>
    <col min="14351" max="14353" width="17.7109375" style="24" customWidth="1"/>
    <col min="14354" max="14361" width="0" style="24" hidden="1" customWidth="1"/>
    <col min="14362" max="14592" width="9.140625" style="24"/>
    <col min="14593" max="14594" width="3.5703125" style="24" customWidth="1"/>
    <col min="14595" max="14595" width="25.42578125" style="24" customWidth="1"/>
    <col min="14596" max="14596" width="14.140625" style="24" customWidth="1"/>
    <col min="14597" max="14597" width="14.42578125" style="24" customWidth="1"/>
    <col min="14598" max="14598" width="12.5703125" style="24" customWidth="1"/>
    <col min="14599" max="14599" width="13.5703125" style="24" customWidth="1"/>
    <col min="14600" max="14600" width="18.5703125" style="24" customWidth="1"/>
    <col min="14601" max="14601" width="13.7109375" style="24" customWidth="1"/>
    <col min="14602" max="14602" width="16.42578125" style="24" customWidth="1"/>
    <col min="14603" max="14603" width="13.5703125" style="24" customWidth="1"/>
    <col min="14604" max="14604" width="19.28515625" style="24" customWidth="1"/>
    <col min="14605" max="14605" width="17.5703125" style="24" customWidth="1"/>
    <col min="14606" max="14606" width="17.28515625" style="24" customWidth="1"/>
    <col min="14607" max="14609" width="17.7109375" style="24" customWidth="1"/>
    <col min="14610" max="14617" width="0" style="24" hidden="1" customWidth="1"/>
    <col min="14618" max="14848" width="9.140625" style="24"/>
    <col min="14849" max="14850" width="3.5703125" style="24" customWidth="1"/>
    <col min="14851" max="14851" width="25.42578125" style="24" customWidth="1"/>
    <col min="14852" max="14852" width="14.140625" style="24" customWidth="1"/>
    <col min="14853" max="14853" width="14.42578125" style="24" customWidth="1"/>
    <col min="14854" max="14854" width="12.5703125" style="24" customWidth="1"/>
    <col min="14855" max="14855" width="13.5703125" style="24" customWidth="1"/>
    <col min="14856" max="14856" width="18.5703125" style="24" customWidth="1"/>
    <col min="14857" max="14857" width="13.7109375" style="24" customWidth="1"/>
    <col min="14858" max="14858" width="16.42578125" style="24" customWidth="1"/>
    <col min="14859" max="14859" width="13.5703125" style="24" customWidth="1"/>
    <col min="14860" max="14860" width="19.28515625" style="24" customWidth="1"/>
    <col min="14861" max="14861" width="17.5703125" style="24" customWidth="1"/>
    <col min="14862" max="14862" width="17.28515625" style="24" customWidth="1"/>
    <col min="14863" max="14865" width="17.7109375" style="24" customWidth="1"/>
    <col min="14866" max="14873" width="0" style="24" hidden="1" customWidth="1"/>
    <col min="14874" max="15104" width="9.140625" style="24"/>
    <col min="15105" max="15106" width="3.5703125" style="24" customWidth="1"/>
    <col min="15107" max="15107" width="25.42578125" style="24" customWidth="1"/>
    <col min="15108" max="15108" width="14.140625" style="24" customWidth="1"/>
    <col min="15109" max="15109" width="14.42578125" style="24" customWidth="1"/>
    <col min="15110" max="15110" width="12.5703125" style="24" customWidth="1"/>
    <col min="15111" max="15111" width="13.5703125" style="24" customWidth="1"/>
    <col min="15112" max="15112" width="18.5703125" style="24" customWidth="1"/>
    <col min="15113" max="15113" width="13.7109375" style="24" customWidth="1"/>
    <col min="15114" max="15114" width="16.42578125" style="24" customWidth="1"/>
    <col min="15115" max="15115" width="13.5703125" style="24" customWidth="1"/>
    <col min="15116" max="15116" width="19.28515625" style="24" customWidth="1"/>
    <col min="15117" max="15117" width="17.5703125" style="24" customWidth="1"/>
    <col min="15118" max="15118" width="17.28515625" style="24" customWidth="1"/>
    <col min="15119" max="15121" width="17.7109375" style="24" customWidth="1"/>
    <col min="15122" max="15129" width="0" style="24" hidden="1" customWidth="1"/>
    <col min="15130" max="15360" width="9.140625" style="24"/>
    <col min="15361" max="15362" width="3.5703125" style="24" customWidth="1"/>
    <col min="15363" max="15363" width="25.42578125" style="24" customWidth="1"/>
    <col min="15364" max="15364" width="14.140625" style="24" customWidth="1"/>
    <col min="15365" max="15365" width="14.42578125" style="24" customWidth="1"/>
    <col min="15366" max="15366" width="12.5703125" style="24" customWidth="1"/>
    <col min="15367" max="15367" width="13.5703125" style="24" customWidth="1"/>
    <col min="15368" max="15368" width="18.5703125" style="24" customWidth="1"/>
    <col min="15369" max="15369" width="13.7109375" style="24" customWidth="1"/>
    <col min="15370" max="15370" width="16.42578125" style="24" customWidth="1"/>
    <col min="15371" max="15371" width="13.5703125" style="24" customWidth="1"/>
    <col min="15372" max="15372" width="19.28515625" style="24" customWidth="1"/>
    <col min="15373" max="15373" width="17.5703125" style="24" customWidth="1"/>
    <col min="15374" max="15374" width="17.28515625" style="24" customWidth="1"/>
    <col min="15375" max="15377" width="17.7109375" style="24" customWidth="1"/>
    <col min="15378" max="15385" width="0" style="24" hidden="1" customWidth="1"/>
    <col min="15386" max="15616" width="9.140625" style="24"/>
    <col min="15617" max="15618" width="3.5703125" style="24" customWidth="1"/>
    <col min="15619" max="15619" width="25.42578125" style="24" customWidth="1"/>
    <col min="15620" max="15620" width="14.140625" style="24" customWidth="1"/>
    <col min="15621" max="15621" width="14.42578125" style="24" customWidth="1"/>
    <col min="15622" max="15622" width="12.5703125" style="24" customWidth="1"/>
    <col min="15623" max="15623" width="13.5703125" style="24" customWidth="1"/>
    <col min="15624" max="15624" width="18.5703125" style="24" customWidth="1"/>
    <col min="15625" max="15625" width="13.7109375" style="24" customWidth="1"/>
    <col min="15626" max="15626" width="16.42578125" style="24" customWidth="1"/>
    <col min="15627" max="15627" width="13.5703125" style="24" customWidth="1"/>
    <col min="15628" max="15628" width="19.28515625" style="24" customWidth="1"/>
    <col min="15629" max="15629" width="17.5703125" style="24" customWidth="1"/>
    <col min="15630" max="15630" width="17.28515625" style="24" customWidth="1"/>
    <col min="15631" max="15633" width="17.7109375" style="24" customWidth="1"/>
    <col min="15634" max="15641" width="0" style="24" hidden="1" customWidth="1"/>
    <col min="15642" max="15872" width="9.140625" style="24"/>
    <col min="15873" max="15874" width="3.5703125" style="24" customWidth="1"/>
    <col min="15875" max="15875" width="25.42578125" style="24" customWidth="1"/>
    <col min="15876" max="15876" width="14.140625" style="24" customWidth="1"/>
    <col min="15877" max="15877" width="14.42578125" style="24" customWidth="1"/>
    <col min="15878" max="15878" width="12.5703125" style="24" customWidth="1"/>
    <col min="15879" max="15879" width="13.5703125" style="24" customWidth="1"/>
    <col min="15880" max="15880" width="18.5703125" style="24" customWidth="1"/>
    <col min="15881" max="15881" width="13.7109375" style="24" customWidth="1"/>
    <col min="15882" max="15882" width="16.42578125" style="24" customWidth="1"/>
    <col min="15883" max="15883" width="13.5703125" style="24" customWidth="1"/>
    <col min="15884" max="15884" width="19.28515625" style="24" customWidth="1"/>
    <col min="15885" max="15885" width="17.5703125" style="24" customWidth="1"/>
    <col min="15886" max="15886" width="17.28515625" style="24" customWidth="1"/>
    <col min="15887" max="15889" width="17.7109375" style="24" customWidth="1"/>
    <col min="15890" max="15897" width="0" style="24" hidden="1" customWidth="1"/>
    <col min="15898" max="16128" width="9.140625" style="24"/>
    <col min="16129" max="16130" width="3.5703125" style="24" customWidth="1"/>
    <col min="16131" max="16131" width="25.42578125" style="24" customWidth="1"/>
    <col min="16132" max="16132" width="14.140625" style="24" customWidth="1"/>
    <col min="16133" max="16133" width="14.42578125" style="24" customWidth="1"/>
    <col min="16134" max="16134" width="12.5703125" style="24" customWidth="1"/>
    <col min="16135" max="16135" width="13.5703125" style="24" customWidth="1"/>
    <col min="16136" max="16136" width="18.5703125" style="24" customWidth="1"/>
    <col min="16137" max="16137" width="13.7109375" style="24" customWidth="1"/>
    <col min="16138" max="16138" width="16.42578125" style="24" customWidth="1"/>
    <col min="16139" max="16139" width="13.5703125" style="24" customWidth="1"/>
    <col min="16140" max="16140" width="19.28515625" style="24" customWidth="1"/>
    <col min="16141" max="16141" width="17.5703125" style="24" customWidth="1"/>
    <col min="16142" max="16142" width="17.28515625" style="24" customWidth="1"/>
    <col min="16143" max="16145" width="17.7109375" style="24" customWidth="1"/>
    <col min="16146" max="16153" width="0" style="24" hidden="1" customWidth="1"/>
    <col min="16154" max="16384" width="9.140625" style="24"/>
  </cols>
  <sheetData>
    <row r="1" spans="1:25" ht="54.75" customHeight="1" x14ac:dyDescent="0.25">
      <c r="D1" s="98" t="s">
        <v>67</v>
      </c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79"/>
      <c r="R1" s="79"/>
    </row>
    <row r="2" spans="1:25" ht="77.25" customHeight="1" x14ac:dyDescent="0.25">
      <c r="A2" s="113" t="s">
        <v>2</v>
      </c>
      <c r="B2" s="99" t="s">
        <v>2</v>
      </c>
      <c r="C2" s="93" t="s">
        <v>3</v>
      </c>
      <c r="D2" s="94" t="s">
        <v>4</v>
      </c>
      <c r="E2" s="94" t="s">
        <v>5</v>
      </c>
      <c r="F2" s="94"/>
      <c r="G2" s="99" t="s">
        <v>68</v>
      </c>
      <c r="H2" s="90" t="s">
        <v>7</v>
      </c>
      <c r="I2" s="99" t="s">
        <v>69</v>
      </c>
      <c r="J2" s="99" t="s">
        <v>9</v>
      </c>
      <c r="K2" s="99" t="s">
        <v>10</v>
      </c>
      <c r="L2" s="99" t="s">
        <v>11</v>
      </c>
      <c r="M2" s="94" t="s">
        <v>12</v>
      </c>
      <c r="N2" s="94"/>
      <c r="O2" s="99" t="s">
        <v>13</v>
      </c>
      <c r="P2" s="99" t="s">
        <v>14</v>
      </c>
      <c r="Q2" s="99" t="s">
        <v>15</v>
      </c>
      <c r="R2" s="99" t="s">
        <v>16</v>
      </c>
      <c r="S2" s="99" t="s">
        <v>70</v>
      </c>
      <c r="T2" s="99" t="s">
        <v>17</v>
      </c>
      <c r="U2" s="90" t="s">
        <v>71</v>
      </c>
      <c r="V2" s="99" t="s">
        <v>18</v>
      </c>
      <c r="W2" s="99" t="s">
        <v>19</v>
      </c>
      <c r="X2" s="94" t="s">
        <v>12</v>
      </c>
      <c r="Y2" s="94"/>
    </row>
    <row r="3" spans="1:25" ht="21.75" customHeight="1" x14ac:dyDescent="0.25">
      <c r="A3" s="113"/>
      <c r="B3" s="99"/>
      <c r="C3" s="93"/>
      <c r="D3" s="94"/>
      <c r="E3" s="94" t="s">
        <v>20</v>
      </c>
      <c r="F3" s="94" t="s">
        <v>21</v>
      </c>
      <c r="G3" s="99"/>
      <c r="H3" s="91"/>
      <c r="I3" s="99"/>
      <c r="J3" s="99"/>
      <c r="K3" s="99"/>
      <c r="L3" s="99"/>
      <c r="M3" s="107" t="s">
        <v>20</v>
      </c>
      <c r="N3" s="107" t="s">
        <v>21</v>
      </c>
      <c r="O3" s="99"/>
      <c r="P3" s="99"/>
      <c r="Q3" s="99"/>
      <c r="R3" s="99"/>
      <c r="S3" s="99"/>
      <c r="T3" s="99"/>
      <c r="U3" s="91"/>
      <c r="V3" s="99"/>
      <c r="W3" s="99"/>
      <c r="X3" s="94" t="s">
        <v>20</v>
      </c>
      <c r="Y3" s="94" t="s">
        <v>21</v>
      </c>
    </row>
    <row r="4" spans="1:25" ht="66" customHeight="1" x14ac:dyDescent="0.25">
      <c r="A4" s="113"/>
      <c r="B4" s="99"/>
      <c r="C4" s="93"/>
      <c r="D4" s="94"/>
      <c r="E4" s="94"/>
      <c r="F4" s="94"/>
      <c r="G4" s="99"/>
      <c r="H4" s="92"/>
      <c r="I4" s="99"/>
      <c r="J4" s="99"/>
      <c r="K4" s="99"/>
      <c r="L4" s="99"/>
      <c r="M4" s="108"/>
      <c r="N4" s="108"/>
      <c r="O4" s="99"/>
      <c r="P4" s="99"/>
      <c r="Q4" s="99"/>
      <c r="R4" s="99"/>
      <c r="S4" s="99"/>
      <c r="T4" s="99"/>
      <c r="U4" s="92"/>
      <c r="V4" s="99"/>
      <c r="W4" s="99"/>
      <c r="X4" s="94"/>
      <c r="Y4" s="94"/>
    </row>
    <row r="5" spans="1:25" s="4" customFormat="1" ht="18.75" customHeight="1" x14ac:dyDescent="0.25">
      <c r="A5" s="80">
        <v>1</v>
      </c>
      <c r="B5" s="2">
        <v>2</v>
      </c>
      <c r="C5" s="2">
        <v>3</v>
      </c>
      <c r="D5" s="2" t="s">
        <v>72</v>
      </c>
      <c r="E5" s="2">
        <v>5</v>
      </c>
      <c r="F5" s="2">
        <v>6</v>
      </c>
      <c r="G5" s="42">
        <v>7</v>
      </c>
      <c r="H5" s="60" t="s">
        <v>73</v>
      </c>
      <c r="I5" s="2">
        <v>9</v>
      </c>
      <c r="J5" s="2" t="s">
        <v>24</v>
      </c>
      <c r="K5" s="2">
        <v>11</v>
      </c>
      <c r="L5" s="2" t="s">
        <v>25</v>
      </c>
      <c r="M5" s="3" t="s">
        <v>26</v>
      </c>
      <c r="N5" s="3" t="s">
        <v>27</v>
      </c>
      <c r="O5" s="42" t="s">
        <v>28</v>
      </c>
      <c r="P5" s="3">
        <v>16</v>
      </c>
      <c r="Q5" s="3" t="s">
        <v>29</v>
      </c>
      <c r="R5" s="2">
        <v>16</v>
      </c>
      <c r="S5" s="2" t="s">
        <v>30</v>
      </c>
      <c r="T5" s="61" t="s">
        <v>31</v>
      </c>
      <c r="U5" s="62" t="s">
        <v>32</v>
      </c>
      <c r="V5" s="63" t="s">
        <v>33</v>
      </c>
      <c r="W5" s="2" t="s">
        <v>34</v>
      </c>
      <c r="X5" s="2" t="s">
        <v>35</v>
      </c>
      <c r="Y5" s="2" t="s">
        <v>36</v>
      </c>
    </row>
    <row r="6" spans="1:25" ht="15" customHeight="1" x14ac:dyDescent="0.25">
      <c r="A6" s="115" t="s">
        <v>37</v>
      </c>
      <c r="B6" s="5">
        <v>1</v>
      </c>
      <c r="C6" s="13" t="s">
        <v>74</v>
      </c>
      <c r="D6" s="43">
        <v>6422</v>
      </c>
      <c r="E6" s="12">
        <v>4298</v>
      </c>
      <c r="F6" s="12">
        <v>2124</v>
      </c>
      <c r="G6" s="11">
        <v>385.95</v>
      </c>
      <c r="H6" s="8">
        <v>74357.13</v>
      </c>
      <c r="I6" s="12">
        <v>305</v>
      </c>
      <c r="J6" s="8">
        <v>243.79</v>
      </c>
      <c r="K6" s="12">
        <v>255</v>
      </c>
      <c r="L6" s="11">
        <v>62166.45</v>
      </c>
      <c r="M6" s="11">
        <v>41605.64</v>
      </c>
      <c r="N6" s="11">
        <v>20560.810000000001</v>
      </c>
      <c r="O6" s="10">
        <v>12190.68</v>
      </c>
      <c r="P6" s="11">
        <v>17225.39</v>
      </c>
      <c r="Q6" s="11">
        <v>29416.07</v>
      </c>
      <c r="R6" s="12">
        <v>30</v>
      </c>
      <c r="S6" s="12">
        <f>ROUND(R6*D6,0)</f>
        <v>192660</v>
      </c>
      <c r="T6" s="48" t="s">
        <v>39</v>
      </c>
      <c r="U6" s="11">
        <f>ROUND($T$8*R6*D6,2)</f>
        <v>36605.4</v>
      </c>
      <c r="V6" s="11">
        <f>ROUND(U6*$Q$8/$U$8,2)</f>
        <v>37170.800000000003</v>
      </c>
      <c r="W6" s="11">
        <f>L6+V6</f>
        <v>99337.25</v>
      </c>
      <c r="X6" s="11">
        <f>ROUND(W6*E6/D6,2)</f>
        <v>66482.64</v>
      </c>
      <c r="Y6" s="11">
        <f>ROUND(W6*F6/D6,2)</f>
        <v>32854.61</v>
      </c>
    </row>
    <row r="7" spans="1:25" ht="15" customHeight="1" thickBot="1" x14ac:dyDescent="0.3">
      <c r="A7" s="116"/>
      <c r="B7" s="5">
        <v>2</v>
      </c>
      <c r="C7" s="13" t="s">
        <v>75</v>
      </c>
      <c r="D7" s="44">
        <v>5357</v>
      </c>
      <c r="E7" s="44">
        <v>313</v>
      </c>
      <c r="F7" s="44">
        <v>5044</v>
      </c>
      <c r="G7" s="45">
        <v>385.95</v>
      </c>
      <c r="H7" s="19">
        <v>62026.02</v>
      </c>
      <c r="I7" s="12">
        <v>305</v>
      </c>
      <c r="J7" s="8">
        <v>203.36</v>
      </c>
      <c r="K7" s="46">
        <v>215</v>
      </c>
      <c r="L7" s="45">
        <v>43722.400000000001</v>
      </c>
      <c r="M7" s="11">
        <v>2554.62</v>
      </c>
      <c r="N7" s="11">
        <v>41167.78</v>
      </c>
      <c r="O7" s="10">
        <v>18303.62</v>
      </c>
      <c r="P7" s="11">
        <v>20457.64</v>
      </c>
      <c r="Q7" s="45">
        <v>38761.259999999995</v>
      </c>
      <c r="R7" s="46">
        <v>30</v>
      </c>
      <c r="S7" s="46">
        <f>ROUND(R7*D7,0)</f>
        <v>160710</v>
      </c>
      <c r="T7" s="81" t="s">
        <v>39</v>
      </c>
      <c r="U7" s="45">
        <f>ROUND($T$8*R7*D7,2)</f>
        <v>30534.9</v>
      </c>
      <c r="V7" s="11">
        <f>ROUND(U7*$Q$8/$U$8,2)</f>
        <v>31006.53</v>
      </c>
      <c r="W7" s="45">
        <f>L7+V7</f>
        <v>74728.929999999993</v>
      </c>
      <c r="X7" s="45">
        <f>ROUND(W7*E7/D7,2)</f>
        <v>4366.28</v>
      </c>
      <c r="Y7" s="45">
        <f>ROUND(W7*F7/D7,2)</f>
        <v>70362.649999999994</v>
      </c>
    </row>
    <row r="8" spans="1:25" s="56" customFormat="1" ht="16.5" customHeight="1" thickBot="1" x14ac:dyDescent="0.3">
      <c r="A8" s="103" t="s">
        <v>43</v>
      </c>
      <c r="B8" s="104"/>
      <c r="C8" s="104"/>
      <c r="D8" s="82">
        <v>11779</v>
      </c>
      <c r="E8" s="64">
        <v>4611</v>
      </c>
      <c r="F8" s="64">
        <v>7168</v>
      </c>
      <c r="G8" s="65" t="s">
        <v>39</v>
      </c>
      <c r="H8" s="66">
        <v>136383.15</v>
      </c>
      <c r="I8" s="65" t="s">
        <v>39</v>
      </c>
      <c r="J8" s="65" t="s">
        <v>39</v>
      </c>
      <c r="K8" s="65" t="s">
        <v>39</v>
      </c>
      <c r="L8" s="66">
        <v>105888.85</v>
      </c>
      <c r="M8" s="66">
        <v>44160.26</v>
      </c>
      <c r="N8" s="66">
        <v>61728.59</v>
      </c>
      <c r="O8" s="66">
        <v>30494.3</v>
      </c>
      <c r="P8" s="66">
        <v>37683.03</v>
      </c>
      <c r="Q8" s="66">
        <v>68177.329999999987</v>
      </c>
      <c r="R8" s="71" t="s">
        <v>39</v>
      </c>
      <c r="S8" s="68">
        <f t="shared" ref="S8" si="0">SUM(S6:S7)</f>
        <v>353370</v>
      </c>
      <c r="T8" s="66">
        <f>ROUND(Q8/S8,2)</f>
        <v>0.19</v>
      </c>
      <c r="U8" s="66">
        <f>SUM(U6:U7)</f>
        <v>67140.3</v>
      </c>
      <c r="V8" s="66">
        <f>SUM(V6:V7)</f>
        <v>68177.33</v>
      </c>
      <c r="W8" s="66">
        <f>SUM(W6:W7)</f>
        <v>174066.18</v>
      </c>
      <c r="X8" s="66">
        <f>SUM(X6:X7)</f>
        <v>70848.92</v>
      </c>
      <c r="Y8" s="66">
        <f>SUM(Y6:Y7)</f>
        <v>103217.26</v>
      </c>
    </row>
    <row r="9" spans="1:25" ht="30" x14ac:dyDescent="0.25">
      <c r="A9" s="115" t="s">
        <v>44</v>
      </c>
      <c r="B9" s="5">
        <v>2</v>
      </c>
      <c r="C9" s="20" t="s">
        <v>76</v>
      </c>
      <c r="D9" s="47">
        <v>4001</v>
      </c>
      <c r="E9" s="47">
        <v>694</v>
      </c>
      <c r="F9" s="47">
        <v>3307</v>
      </c>
      <c r="G9" s="8">
        <v>332.69</v>
      </c>
      <c r="H9" s="8">
        <v>39932.78</v>
      </c>
      <c r="I9" s="12">
        <v>305</v>
      </c>
      <c r="J9" s="8">
        <v>130.93</v>
      </c>
      <c r="K9" s="9">
        <v>100</v>
      </c>
      <c r="L9" s="8">
        <v>13093</v>
      </c>
      <c r="M9" s="11">
        <v>2271.0700000000002</v>
      </c>
      <c r="N9" s="11">
        <v>10821.93</v>
      </c>
      <c r="O9" s="10">
        <v>26839.78</v>
      </c>
      <c r="P9" s="11">
        <v>13289.17</v>
      </c>
      <c r="Q9" s="8">
        <v>40128.949999999997</v>
      </c>
      <c r="R9" s="9">
        <v>0</v>
      </c>
      <c r="S9" s="9">
        <f>ROUND(R9*D9,0)</f>
        <v>0</v>
      </c>
      <c r="T9" s="83" t="s">
        <v>39</v>
      </c>
      <c r="U9" s="8">
        <f>ROUND($T$12*R9*D9,2)</f>
        <v>0</v>
      </c>
      <c r="V9" s="8">
        <f>ROUND(U9*$Q$12/$U$12,2)</f>
        <v>0</v>
      </c>
      <c r="W9" s="8">
        <f>L9+V9</f>
        <v>13093</v>
      </c>
      <c r="X9" s="8">
        <f>ROUND(W9*E9/D9,2)</f>
        <v>2271.0700000000002</v>
      </c>
      <c r="Y9" s="8">
        <f>ROUND(W9*F9/D9,2)</f>
        <v>10821.93</v>
      </c>
    </row>
    <row r="10" spans="1:25" ht="15" customHeight="1" x14ac:dyDescent="0.25">
      <c r="A10" s="117"/>
      <c r="B10" s="5">
        <v>3</v>
      </c>
      <c r="C10" s="13" t="s">
        <v>77</v>
      </c>
      <c r="D10" s="43">
        <v>9613</v>
      </c>
      <c r="E10" s="43">
        <v>6696</v>
      </c>
      <c r="F10" s="43">
        <v>2917</v>
      </c>
      <c r="G10" s="11">
        <v>332.69</v>
      </c>
      <c r="H10" s="8">
        <v>95944.47</v>
      </c>
      <c r="I10" s="12">
        <v>305</v>
      </c>
      <c r="J10" s="8">
        <v>314.57</v>
      </c>
      <c r="K10" s="12">
        <v>210</v>
      </c>
      <c r="L10" s="11">
        <v>66059.7</v>
      </c>
      <c r="M10" s="11">
        <v>46014.33</v>
      </c>
      <c r="N10" s="11">
        <v>20045.37</v>
      </c>
      <c r="O10" s="10">
        <v>29884.77</v>
      </c>
      <c r="P10" s="11">
        <v>33171.68</v>
      </c>
      <c r="Q10" s="11">
        <v>63056.45</v>
      </c>
      <c r="R10" s="12">
        <v>30</v>
      </c>
      <c r="S10" s="12">
        <f>ROUND(R10*D10,0)</f>
        <v>288390</v>
      </c>
      <c r="T10" s="48" t="s">
        <v>39</v>
      </c>
      <c r="U10" s="11">
        <f>ROUND($T$12*R10*D10,2)</f>
        <v>83633.100000000006</v>
      </c>
      <c r="V10" s="8">
        <f>ROUND(U10*$Q$12/$U$12,2)</f>
        <v>82862.720000000001</v>
      </c>
      <c r="W10" s="11">
        <f>L10+V10</f>
        <v>148922.41999999998</v>
      </c>
      <c r="X10" s="11">
        <f>ROUND(W10*E10/D10,2)</f>
        <v>103732.92</v>
      </c>
      <c r="Y10" s="11">
        <f>ROUND(W10*F10/D10,2)</f>
        <v>45189.5</v>
      </c>
    </row>
    <row r="11" spans="1:25" ht="18" customHeight="1" thickBot="1" x14ac:dyDescent="0.3">
      <c r="A11" s="117"/>
      <c r="B11" s="14">
        <v>4</v>
      </c>
      <c r="C11" s="49" t="s">
        <v>78</v>
      </c>
      <c r="D11" s="44">
        <v>7284</v>
      </c>
      <c r="E11" s="44">
        <v>329</v>
      </c>
      <c r="F11" s="44">
        <v>6955</v>
      </c>
      <c r="G11" s="45">
        <v>332.69</v>
      </c>
      <c r="H11" s="19">
        <v>72699.42</v>
      </c>
      <c r="I11" s="12">
        <v>305</v>
      </c>
      <c r="J11" s="8">
        <v>238.36</v>
      </c>
      <c r="K11" s="46">
        <v>275</v>
      </c>
      <c r="L11" s="45">
        <v>65549</v>
      </c>
      <c r="M11" s="11">
        <v>2960.68</v>
      </c>
      <c r="N11" s="11">
        <v>62588.32</v>
      </c>
      <c r="O11" s="10">
        <v>7150.42</v>
      </c>
      <c r="P11" s="11">
        <v>14384.94</v>
      </c>
      <c r="Q11" s="45">
        <v>21535.360000000001</v>
      </c>
      <c r="R11" s="46">
        <v>20</v>
      </c>
      <c r="S11" s="46">
        <f>ROUND(R11*D11,0)</f>
        <v>145680</v>
      </c>
      <c r="T11" s="81" t="s">
        <v>39</v>
      </c>
      <c r="U11" s="45">
        <f>ROUND($T$12*R11*D11,2)</f>
        <v>42247.199999999997</v>
      </c>
      <c r="V11" s="8">
        <f>ROUND(U11*$Q$12/$U$12,2)</f>
        <v>41858.04</v>
      </c>
      <c r="W11" s="45">
        <f>L11+V11</f>
        <v>107407.04000000001</v>
      </c>
      <c r="X11" s="45">
        <f>ROUND(W11*E11/D11,2)</f>
        <v>4851.3100000000004</v>
      </c>
      <c r="Y11" s="45">
        <f>ROUND(W11*F11/D11,2)</f>
        <v>102555.73</v>
      </c>
    </row>
    <row r="12" spans="1:25" s="56" customFormat="1" ht="16.5" customHeight="1" thickBot="1" x14ac:dyDescent="0.3">
      <c r="A12" s="118" t="s">
        <v>49</v>
      </c>
      <c r="B12" s="119"/>
      <c r="C12" s="119"/>
      <c r="D12" s="64">
        <v>20898</v>
      </c>
      <c r="E12" s="64">
        <v>7719</v>
      </c>
      <c r="F12" s="64">
        <v>13179</v>
      </c>
      <c r="G12" s="65" t="s">
        <v>39</v>
      </c>
      <c r="H12" s="66">
        <v>208576.66999999998</v>
      </c>
      <c r="I12" s="65" t="s">
        <v>39</v>
      </c>
      <c r="J12" s="65" t="s">
        <v>39</v>
      </c>
      <c r="K12" s="65" t="s">
        <v>39</v>
      </c>
      <c r="L12" s="66">
        <v>144701.70000000001</v>
      </c>
      <c r="M12" s="66">
        <v>51246.080000000002</v>
      </c>
      <c r="N12" s="66">
        <v>93455.62</v>
      </c>
      <c r="O12" s="66">
        <v>63874.97</v>
      </c>
      <c r="P12" s="66">
        <v>60845.79</v>
      </c>
      <c r="Q12" s="66">
        <v>124720.76</v>
      </c>
      <c r="R12" s="71" t="s">
        <v>39</v>
      </c>
      <c r="S12" s="64">
        <f>SUM(S9:S11)</f>
        <v>434070</v>
      </c>
      <c r="T12" s="66">
        <f>ROUND(Q12/S12,2)</f>
        <v>0.28999999999999998</v>
      </c>
      <c r="U12" s="66">
        <f>SUM(U9:U11)</f>
        <v>125880.3</v>
      </c>
      <c r="V12" s="66">
        <f>SUM(V9:V11)</f>
        <v>124720.76000000001</v>
      </c>
      <c r="W12" s="66">
        <f>SUM(W9:W11)</f>
        <v>269422.45999999996</v>
      </c>
      <c r="X12" s="66">
        <f>SUM(X9:X11)</f>
        <v>110855.3</v>
      </c>
      <c r="Y12" s="66">
        <f>SUM(Y9:Y11)</f>
        <v>158567.16</v>
      </c>
    </row>
    <row r="13" spans="1:25" s="56" customFormat="1" ht="16.5" customHeight="1" x14ac:dyDescent="0.25">
      <c r="A13" s="120" t="s">
        <v>66</v>
      </c>
      <c r="B13" s="121"/>
      <c r="C13" s="121"/>
      <c r="D13" s="84">
        <v>32677</v>
      </c>
      <c r="E13" s="84">
        <v>12330</v>
      </c>
      <c r="F13" s="84">
        <v>20347</v>
      </c>
      <c r="G13" s="32" t="s">
        <v>39</v>
      </c>
      <c r="H13" s="85">
        <v>344959.81999999995</v>
      </c>
      <c r="I13" s="32" t="s">
        <v>39</v>
      </c>
      <c r="J13" s="32" t="s">
        <v>39</v>
      </c>
      <c r="K13" s="32" t="s">
        <v>39</v>
      </c>
      <c r="L13" s="85">
        <v>250590.55000000002</v>
      </c>
      <c r="M13" s="86">
        <v>95406.34</v>
      </c>
      <c r="N13" s="86">
        <v>155184.21</v>
      </c>
      <c r="O13" s="85">
        <v>94369.27</v>
      </c>
      <c r="P13" s="85">
        <v>98528.82</v>
      </c>
      <c r="Q13" s="85">
        <v>192898.08999999997</v>
      </c>
      <c r="R13" s="87" t="s">
        <v>39</v>
      </c>
      <c r="S13" s="84">
        <f>S8+S12</f>
        <v>787440</v>
      </c>
      <c r="T13" s="88" t="s">
        <v>39</v>
      </c>
      <c r="U13" s="85">
        <f>U8+U12</f>
        <v>193020.6</v>
      </c>
      <c r="V13" s="85">
        <f>V8+V12</f>
        <v>192898.09000000003</v>
      </c>
      <c r="W13" s="85">
        <f>W8+W12</f>
        <v>443488.63999999996</v>
      </c>
      <c r="X13" s="85">
        <f>X8+X12</f>
        <v>181704.22</v>
      </c>
      <c r="Y13" s="85">
        <f>Y8+Y12</f>
        <v>261784.41999999998</v>
      </c>
    </row>
    <row r="14" spans="1:25" s="56" customFormat="1" ht="11.25" customHeight="1" x14ac:dyDescent="0.25">
      <c r="A14" s="50"/>
      <c r="B14" s="50"/>
      <c r="C14" s="50"/>
      <c r="D14" s="51"/>
      <c r="E14" s="51"/>
      <c r="F14" s="51"/>
      <c r="G14" s="52"/>
      <c r="H14" s="53"/>
      <c r="I14" s="52"/>
      <c r="J14" s="52"/>
      <c r="K14" s="52"/>
      <c r="L14" s="53"/>
      <c r="M14" s="122"/>
      <c r="N14" s="122"/>
      <c r="O14" s="53"/>
      <c r="P14" s="53"/>
      <c r="Q14" s="53"/>
      <c r="R14" s="54"/>
      <c r="S14" s="51"/>
      <c r="T14" s="55"/>
      <c r="U14" s="53"/>
      <c r="V14" s="53"/>
      <c r="W14" s="53"/>
      <c r="X14" s="53"/>
      <c r="Y14" s="53"/>
    </row>
    <row r="15" spans="1:25" x14ac:dyDescent="0.25">
      <c r="D15" s="57"/>
      <c r="E15" s="57"/>
      <c r="F15" s="57"/>
      <c r="M15" s="58"/>
      <c r="N15" s="58"/>
      <c r="O15" s="40"/>
      <c r="P15" s="40"/>
      <c r="Q15" s="40"/>
      <c r="U15" s="40">
        <f>Q13-U13</f>
        <v>-122.51000000003842</v>
      </c>
      <c r="V15" s="40">
        <f>Q13-V13</f>
        <v>0</v>
      </c>
      <c r="W15" s="40">
        <f>L13+V13</f>
        <v>443488.64</v>
      </c>
      <c r="X15" s="114">
        <f>X13+Y13</f>
        <v>443488.64</v>
      </c>
      <c r="Y15" s="114"/>
    </row>
    <row r="16" spans="1:25" x14ac:dyDescent="0.25">
      <c r="W16" s="89">
        <f>'[1]4-ый квартал 2019'!U30+' 4-ый квартал 2019 5МО село'!W13</f>
        <v>34423124.160000004</v>
      </c>
      <c r="X16" s="89">
        <f>'[1]4-ый квартал 2019'!V30+' 4-ый квартал 2019 5МО село'!X13</f>
        <v>24512074.359999999</v>
      </c>
      <c r="Y16" s="89">
        <f>'[1]4-ый квартал 2019'!W30+' 4-ый квартал 2019 5МО село'!Y13</f>
        <v>9911049.7999999989</v>
      </c>
    </row>
  </sheetData>
  <mergeCells count="36">
    <mergeCell ref="X15:Y15"/>
    <mergeCell ref="A6:A7"/>
    <mergeCell ref="A8:C8"/>
    <mergeCell ref="A9:A11"/>
    <mergeCell ref="A12:C12"/>
    <mergeCell ref="A13:C13"/>
    <mergeCell ref="M14:N14"/>
    <mergeCell ref="X2:Y2"/>
    <mergeCell ref="E3:E4"/>
    <mergeCell ref="F3:F4"/>
    <mergeCell ref="M3:M4"/>
    <mergeCell ref="N3:N4"/>
    <mergeCell ref="X3:X4"/>
    <mergeCell ref="Y3:Y4"/>
    <mergeCell ref="R2:R4"/>
    <mergeCell ref="S2:S4"/>
    <mergeCell ref="T2:T4"/>
    <mergeCell ref="U2:U4"/>
    <mergeCell ref="V2:V4"/>
    <mergeCell ref="W2:W4"/>
    <mergeCell ref="K2:K4"/>
    <mergeCell ref="L2:L4"/>
    <mergeCell ref="M2:N2"/>
    <mergeCell ref="O2:O4"/>
    <mergeCell ref="P2:P4"/>
    <mergeCell ref="Q2:Q4"/>
    <mergeCell ref="D1:O1"/>
    <mergeCell ref="A2:A4"/>
    <mergeCell ref="B2:B4"/>
    <mergeCell ref="C2:C4"/>
    <mergeCell ref="D2:D4"/>
    <mergeCell ref="E2:F2"/>
    <mergeCell ref="G2:G4"/>
    <mergeCell ref="H2:H4"/>
    <mergeCell ref="I2:I4"/>
    <mergeCell ref="J2:J4"/>
  </mergeCells>
  <conditionalFormatting sqref="L6 L9:L11">
    <cfRule type="cellIs" dxfId="1" priority="2" stopIfTrue="1" operator="notEqual">
      <formula>#REF!+#REF!</formula>
    </cfRule>
  </conditionalFormatting>
  <conditionalFormatting sqref="L7">
    <cfRule type="cellIs" dxfId="0" priority="1" stopIfTrue="1" operator="notEqual">
      <formula>#REF!+#REF!</formula>
    </cfRule>
  </conditionalFormatting>
  <printOptions horizontalCentered="1"/>
  <pageMargins left="0.31496062992125984" right="0.11811023622047245" top="0.94488188976377963" bottom="0.15748031496062992" header="0" footer="0"/>
  <pageSetup paperSize="9" scale="50" orientation="landscape" cellComments="asDisplayed" r:id="rId1"/>
  <colBreaks count="1" manualBreakCount="1">
    <brk id="15" max="1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 4-ый квартал 2019 </vt:lpstr>
      <vt:lpstr> 4-ый квартал 2019 5МО село</vt:lpstr>
      <vt:lpstr>' 4-ый квартал 2019 '!Заголовки_для_печати</vt:lpstr>
      <vt:lpstr>' 4-ый квартал 2019 5МО село'!Заголовки_для_печати</vt:lpstr>
      <vt:lpstr>' 4-ый квартал 2019 '!Область_печати</vt:lpstr>
      <vt:lpstr>' 4-ый квартал 2019 5МО село'!Область_печати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2020-05-13T06:58:21Z</cp:lastPrinted>
  <dcterms:created xsi:type="dcterms:W3CDTF">2020-05-08T09:31:23Z</dcterms:created>
  <dcterms:modified xsi:type="dcterms:W3CDTF">2020-05-13T07:01:39Z</dcterms:modified>
</cp:coreProperties>
</file>